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EsteLivro"/>
  <mc:AlternateContent xmlns:mc="http://schemas.openxmlformats.org/markup-compatibility/2006">
    <mc:Choice Requires="x15">
      <x15ac:absPath xmlns:x15ac="http://schemas.microsoft.com/office/spreadsheetml/2010/11/ac" url="W:\ON2 34\NORTE2020\Avisos_NORTE2020\Aviso_EqCulturais\SERRALVES\Anexos_Convite_Serralves\"/>
    </mc:Choice>
  </mc:AlternateContent>
  <bookViews>
    <workbookView xWindow="60" yWindow="75" windowWidth="11940" windowHeight="7815" tabRatio="849"/>
  </bookViews>
  <sheets>
    <sheet name="ÍNDICE" sheetId="80" r:id="rId1"/>
    <sheet name="Ponto_1_Sintese" sheetId="1" r:id="rId2"/>
    <sheet name="Ponto_2_3_4_JustObjctMetasAmbit" sheetId="68" r:id="rId3"/>
    <sheet name="Ponto_5_CondicoesRE_Aviso" sheetId="69" r:id="rId4"/>
    <sheet name="Ponto_6_MetodologImplementacao" sheetId="70" r:id="rId5"/>
    <sheet name="Ponto_7_PlanoComunicacao" sheetId="81" r:id="rId6"/>
    <sheet name="Ponto_8.1_OrcGlobal" sheetId="82" r:id="rId7"/>
    <sheet name="Ponto_8.2_ComponenteExecutor" sheetId="83" r:id="rId8"/>
    <sheet name="Ponto_8.3_Contratos" sheetId="84" r:id="rId9"/>
    <sheet name="Ponto_8.4_Ano_Fonte" sheetId="85" r:id="rId10"/>
    <sheet name="Ponto_9_JustCritSel_PCult" sheetId="75" r:id="rId11"/>
  </sheets>
  <externalReferences>
    <externalReference r:id="rId12"/>
  </externalReferences>
  <definedNames>
    <definedName name="_xlnm.Print_Area" localSheetId="0">ÍNDICE!$A$1:$L$33</definedName>
    <definedName name="_xlnm.Print_Area" localSheetId="1">Ponto_1_Sintese!$A$1:$Q$42</definedName>
    <definedName name="_xlnm.Print_Area" localSheetId="2">Ponto_2_3_4_JustObjctMetasAmbit!$A$1:$Q$54</definedName>
    <definedName name="_xlnm.Print_Area" localSheetId="3">Ponto_5_CondicoesRE_Aviso!$A$1:$AB$24</definedName>
    <definedName name="_xlnm.Print_Area" localSheetId="4">Ponto_6_MetodologImplementacao!$A$1:$AB$50</definedName>
    <definedName name="_xlnm.Print_Area" localSheetId="5">Ponto_7_PlanoComunicacao!$A$1:$Z$46</definedName>
    <definedName name="_xlnm.Print_Area" localSheetId="6">Ponto_8.1_OrcGlobal!$A$1:$O$30</definedName>
    <definedName name="_xlnm.Print_Area" localSheetId="7">Ponto_8.2_ComponenteExecutor!$A$1:$AS$30</definedName>
    <definedName name="_xlnm.Print_Area" localSheetId="8">Ponto_8.3_Contratos!$A$1:$AX$26</definedName>
    <definedName name="_xlnm.Print_Area" localSheetId="9">Ponto_8.4_Ano_Fonte!$A$1:$Q$21</definedName>
    <definedName name="_xlnm.Print_Area" localSheetId="10">Ponto_9_JustCritSel_PCult!$A$1:$AC$56</definedName>
    <definedName name="dflt3">'[1]Personalizar factura'!$D$24</definedName>
    <definedName name="_xlnm.Print_Titles" localSheetId="2">Ponto_2_3_4_JustObjctMetasAmbit!$1:$7</definedName>
    <definedName name="_xlnm.Print_Titles" localSheetId="3">Ponto_5_CondicoesRE_Aviso!$1:$7</definedName>
    <definedName name="_xlnm.Print_Titles" localSheetId="4">Ponto_6_MetodologImplementacao!$7:$13</definedName>
    <definedName name="_xlnm.Print_Titles" localSheetId="5">Ponto_7_PlanoComunicacao!$7:$9</definedName>
    <definedName name="_xlnm.Print_Titles" localSheetId="6">Ponto_8.1_OrcGlobal!$11:$12</definedName>
    <definedName name="_xlnm.Print_Titles" localSheetId="7">Ponto_8.2_ComponenteExecutor!$1:$3</definedName>
    <definedName name="_xlnm.Print_Titles" localSheetId="9">Ponto_8.4_Ano_Fonte!$1:$11</definedName>
    <definedName name="_xlnm.Print_Titles" localSheetId="10">Ponto_9_JustCritSel_PCult!$1:$9</definedName>
  </definedNames>
  <calcPr calcId="152511"/>
</workbook>
</file>

<file path=xl/calcChain.xml><?xml version="1.0" encoding="utf-8"?>
<calcChain xmlns="http://schemas.openxmlformats.org/spreadsheetml/2006/main">
  <c r="P21" i="85" l="1"/>
  <c r="N21" i="85"/>
  <c r="M21" i="85"/>
  <c r="L21" i="85"/>
  <c r="K21" i="85"/>
  <c r="J21" i="85"/>
  <c r="I21" i="85"/>
  <c r="Q21" i="85" s="1"/>
  <c r="H20" i="85"/>
  <c r="P20" i="85" s="1"/>
  <c r="H21" i="85"/>
  <c r="Q20" i="85" l="1"/>
  <c r="H6" i="85" l="1"/>
  <c r="H19" i="85"/>
  <c r="Q19" i="85" s="1"/>
  <c r="H18" i="85"/>
  <c r="P18" i="85" s="1"/>
  <c r="H17" i="85"/>
  <c r="Q17" i="85" s="1"/>
  <c r="H16" i="85"/>
  <c r="P16" i="85" s="1"/>
  <c r="H15" i="85"/>
  <c r="Q15" i="85" s="1"/>
  <c r="H14" i="85"/>
  <c r="P14" i="85" s="1"/>
  <c r="Q16" i="85" l="1"/>
  <c r="P19" i="85"/>
  <c r="P15" i="85"/>
  <c r="Q14" i="85"/>
  <c r="P17" i="85"/>
  <c r="Q18" i="85"/>
  <c r="R6" i="84" l="1"/>
  <c r="AS26" i="84"/>
  <c r="AO26" i="84"/>
  <c r="AN26" i="84"/>
  <c r="AR25" i="84"/>
  <c r="AT25" i="84" s="1"/>
  <c r="AR24" i="84"/>
  <c r="AT24" i="84" s="1"/>
  <c r="AR23" i="84"/>
  <c r="AT23" i="84" s="1"/>
  <c r="AR22" i="84"/>
  <c r="AT22" i="84" s="1"/>
  <c r="AR21" i="84"/>
  <c r="AT21" i="84" s="1"/>
  <c r="AR20" i="84"/>
  <c r="AT20" i="84" s="1"/>
  <c r="AR19" i="84"/>
  <c r="AT19" i="84" s="1"/>
  <c r="AR18" i="84"/>
  <c r="AT18" i="84" s="1"/>
  <c r="AR17" i="84"/>
  <c r="AT17" i="84" s="1"/>
  <c r="AR16" i="84"/>
  <c r="AT16" i="84" s="1"/>
  <c r="AR15" i="84"/>
  <c r="AT15" i="84" s="1"/>
  <c r="AR14" i="84"/>
  <c r="AT14" i="84" s="1"/>
  <c r="AL27" i="83"/>
  <c r="AL28" i="83"/>
  <c r="P6" i="83"/>
  <c r="AR29" i="83"/>
  <c r="AQ29" i="83"/>
  <c r="AP29" i="83"/>
  <c r="AM29" i="83"/>
  <c r="AL26" i="83"/>
  <c r="AL25" i="83"/>
  <c r="AR20" i="83"/>
  <c r="AQ20" i="83"/>
  <c r="AP20" i="83"/>
  <c r="AM20" i="83"/>
  <c r="AL19" i="83"/>
  <c r="AL18" i="83"/>
  <c r="AL17" i="83"/>
  <c r="AL16" i="83"/>
  <c r="AL15" i="83"/>
  <c r="AL14" i="83"/>
  <c r="AT26" i="84" l="1"/>
  <c r="AR26" i="84"/>
  <c r="AL20" i="83"/>
  <c r="AL29" i="83"/>
  <c r="B6" i="82"/>
  <c r="F30" i="82"/>
  <c r="E30" i="82"/>
  <c r="D30" i="82"/>
  <c r="L29" i="82"/>
  <c r="K29" i="82"/>
  <c r="J29" i="82"/>
  <c r="G29" i="82"/>
  <c r="L28" i="82"/>
  <c r="K28" i="82"/>
  <c r="J28" i="82"/>
  <c r="G28" i="82"/>
  <c r="M28" i="82" s="1"/>
  <c r="L27" i="82"/>
  <c r="K27" i="82"/>
  <c r="J27" i="82"/>
  <c r="G27" i="82"/>
  <c r="M27" i="82" s="1"/>
  <c r="L26" i="82"/>
  <c r="K26" i="82"/>
  <c r="J26" i="82"/>
  <c r="G26" i="82"/>
  <c r="M26" i="82" s="1"/>
  <c r="L25" i="82"/>
  <c r="K25" i="82"/>
  <c r="J25" i="82"/>
  <c r="G25" i="82"/>
  <c r="M25" i="82" s="1"/>
  <c r="L24" i="82"/>
  <c r="K24" i="82"/>
  <c r="J24" i="82"/>
  <c r="G24" i="82"/>
  <c r="M24" i="82" s="1"/>
  <c r="L23" i="82"/>
  <c r="K23" i="82"/>
  <c r="J23" i="82"/>
  <c r="G23" i="82"/>
  <c r="M23" i="82" s="1"/>
  <c r="L22" i="82"/>
  <c r="K22" i="82"/>
  <c r="J22" i="82"/>
  <c r="G22" i="82"/>
  <c r="M22" i="82" s="1"/>
  <c r="L21" i="82"/>
  <c r="K21" i="82"/>
  <c r="J21" i="82"/>
  <c r="G21" i="82"/>
  <c r="M21" i="82" s="1"/>
  <c r="L20" i="82"/>
  <c r="K20" i="82"/>
  <c r="J20" i="82"/>
  <c r="G20" i="82"/>
  <c r="L19" i="82"/>
  <c r="K19" i="82"/>
  <c r="J19" i="82"/>
  <c r="G19" i="82"/>
  <c r="M19" i="82" s="1"/>
  <c r="L18" i="82"/>
  <c r="K18" i="82"/>
  <c r="J18" i="82"/>
  <c r="G18" i="82"/>
  <c r="M18" i="82" s="1"/>
  <c r="L17" i="82"/>
  <c r="K17" i="82"/>
  <c r="J17" i="82"/>
  <c r="G17" i="82"/>
  <c r="M17" i="82" s="1"/>
  <c r="L16" i="82"/>
  <c r="K16" i="82"/>
  <c r="J16" i="82"/>
  <c r="G16" i="82"/>
  <c r="M16" i="82" s="1"/>
  <c r="L15" i="82"/>
  <c r="K15" i="82"/>
  <c r="J15" i="82"/>
  <c r="G15" i="82"/>
  <c r="M15" i="82" s="1"/>
  <c r="L14" i="82"/>
  <c r="K14" i="82"/>
  <c r="K30" i="82" s="1"/>
  <c r="J14" i="82"/>
  <c r="G14" i="82"/>
  <c r="M20" i="82" l="1"/>
  <c r="J30" i="82"/>
  <c r="M29" i="82"/>
  <c r="L30" i="82"/>
  <c r="G30" i="82"/>
  <c r="M14" i="82"/>
  <c r="M30" i="82" l="1"/>
  <c r="G6" i="81"/>
  <c r="E6" i="75" l="1"/>
  <c r="G6" i="70" l="1"/>
  <c r="F6" i="68"/>
  <c r="G6" i="69" l="1"/>
  <c r="M38" i="1" l="1"/>
</calcChain>
</file>

<file path=xl/sharedStrings.xml><?xml version="1.0" encoding="utf-8"?>
<sst xmlns="http://schemas.openxmlformats.org/spreadsheetml/2006/main" count="321" uniqueCount="200">
  <si>
    <t>Unid</t>
  </si>
  <si>
    <t>Euros</t>
  </si>
  <si>
    <t>2.2 - AIBT Minho-Lima - Competitividade, Coesão e Qualificação Territorial</t>
  </si>
  <si>
    <t>2.3 - AIBT Entre Douro e Vouga - Competitividade, Coesão e Qualificação Territorial</t>
  </si>
  <si>
    <t>2.4 - AIBT Sousa - Competitividade, Coesão e Qualificação Territorial</t>
  </si>
  <si>
    <t>1.4 - Valorização e Promoção Regional e Local</t>
  </si>
  <si>
    <t>Quantidade</t>
  </si>
  <si>
    <t>Comparticipação Comunitária:</t>
  </si>
  <si>
    <t>Taxa de Co-financiamento</t>
  </si>
  <si>
    <t>Indicadores de acompanhamento</t>
  </si>
  <si>
    <t>Indicadores de Resultado</t>
  </si>
  <si>
    <t>Investimento Elegível:</t>
  </si>
  <si>
    <t>Indicadores de Realização</t>
  </si>
  <si>
    <t>Objectivo específico</t>
  </si>
  <si>
    <t>Descrição das actividades a desenvolver</t>
  </si>
  <si>
    <t>Início (dia/mês/ano)</t>
  </si>
  <si>
    <t>Conclusão (dia/mês/ano)</t>
  </si>
  <si>
    <t>Nº</t>
  </si>
  <si>
    <t>TOTAL</t>
  </si>
  <si>
    <t>Designação</t>
  </si>
  <si>
    <t>Cargo</t>
  </si>
  <si>
    <t>Número de BI ou Cartão Cidadão</t>
  </si>
  <si>
    <t>Validade</t>
  </si>
  <si>
    <t>Caso se trate de BI: Arquivo de Identificação</t>
  </si>
  <si>
    <t xml:space="preserve">Concelho   </t>
  </si>
  <si>
    <t xml:space="preserve">NUT III    </t>
  </si>
  <si>
    <t>Acção</t>
  </si>
  <si>
    <t>Data Inicio</t>
  </si>
  <si>
    <t>Data Fim</t>
  </si>
  <si>
    <t>Investimento Total:</t>
  </si>
  <si>
    <t>Total</t>
  </si>
  <si>
    <t xml:space="preserve">Indicador </t>
  </si>
  <si>
    <t>Código</t>
  </si>
  <si>
    <t>Investimento Elegível</t>
  </si>
  <si>
    <t>Memória Descritiva Complementar</t>
  </si>
  <si>
    <t>Coordenadas Geográficas</t>
  </si>
  <si>
    <t>Voltar ao Índice</t>
  </si>
  <si>
    <t>Aviso:</t>
  </si>
  <si>
    <t>Prioridade de Investimento:</t>
  </si>
  <si>
    <t>Unidade</t>
  </si>
  <si>
    <t>Designação da Operação:</t>
  </si>
  <si>
    <t>(Assinale com X a tipologia aplicável)</t>
  </si>
  <si>
    <t>Designação:</t>
  </si>
  <si>
    <t>Elegível</t>
  </si>
  <si>
    <t>Elegível não comparticipado</t>
  </si>
  <si>
    <t>Regulamento Específico</t>
  </si>
  <si>
    <t>Regulamento Específico do Domínio do Capital Humano</t>
  </si>
  <si>
    <t>NIF</t>
  </si>
  <si>
    <t>Assinale o Lider com X</t>
  </si>
  <si>
    <t>1. Síntese da Operação</t>
  </si>
  <si>
    <t>2. Justificação, Objectivos e Metas da Operação</t>
  </si>
  <si>
    <t>3. Âmbito territorial do projecto</t>
  </si>
  <si>
    <t>4. Indicadores do Programa Operacional</t>
  </si>
  <si>
    <t>5. Condições do Regulamento Específico / Aviso</t>
  </si>
  <si>
    <t xml:space="preserve">5.1. Tipologia das Operações                                                                                   </t>
  </si>
  <si>
    <t>5.2 Despesas Elegíveis</t>
  </si>
  <si>
    <t>1.5. Custo da Operação</t>
  </si>
  <si>
    <t>6. Metodologia de Implementação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</si>
  <si>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>: Utilizar uma página por Ação.</t>
    </r>
  </si>
  <si>
    <t>7. Plano de Comunicação</t>
  </si>
  <si>
    <t xml:space="preserve">5. Condições do Regulamento Específico </t>
  </si>
  <si>
    <t>7 - Plano de Comunicação</t>
  </si>
  <si>
    <t>5.2  Despesas Elegíveis</t>
  </si>
  <si>
    <t>Despesa</t>
  </si>
  <si>
    <t>Ação/ Parceiro 
(designação)</t>
  </si>
  <si>
    <t>Componente 
(código e designação)</t>
  </si>
  <si>
    <t>Valor do Investimento Total (sem IVA)</t>
  </si>
  <si>
    <t>IVA</t>
  </si>
  <si>
    <t>Valor de Investimento Total (com IVA)</t>
  </si>
  <si>
    <t>Método de Cálculo</t>
  </si>
  <si>
    <t>Documento de Suporte</t>
  </si>
  <si>
    <t>(1)</t>
  </si>
  <si>
    <t>(2)</t>
  </si>
  <si>
    <t>(3)</t>
  </si>
  <si>
    <t>Eleg. não compart.</t>
  </si>
  <si>
    <t>Não Elegível</t>
  </si>
  <si>
    <t>Taxa IVA</t>
  </si>
  <si>
    <t>Pro-rata</t>
  </si>
  <si>
    <t>Elegível c/ IVA</t>
  </si>
  <si>
    <t>(4)</t>
  </si>
  <si>
    <t>(5)</t>
  </si>
  <si>
    <t>NOTAS:</t>
  </si>
  <si>
    <t xml:space="preserve">(1) Indicar breve descrição que permita identificar a despesa em causa (ex.: construção, publicidade, equipamentos, ...). 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</si>
  <si>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</si>
  <si>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</si>
  <si>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</si>
  <si>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</si>
  <si>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</si>
  <si>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</si>
  <si>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</si>
  <si>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</si>
  <si>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</si>
  <si>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</si>
  <si>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</si>
  <si>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</si>
  <si>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</si>
  <si>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</si>
  <si>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</si>
  <si>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</si>
  <si>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</si>
  <si>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</si>
  <si>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</si>
  <si>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</si>
  <si>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</si>
  <si>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</si>
  <si>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</si>
  <si>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</si>
  <si>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</si>
  <si>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</si>
  <si>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COMPONENTES FEDER/FC_</t>
  </si>
  <si>
    <t>(6)</t>
  </si>
  <si>
    <r>
      <t xml:space="preserve">(4) </t>
    </r>
    <r>
      <rPr>
        <u/>
        <sz val="8"/>
        <rFont val="Calibri Light"/>
        <family val="2"/>
      </rPr>
      <t>Elegível Não Comparticipado</t>
    </r>
    <r>
      <rPr>
        <sz val="8"/>
        <rFont val="Calibri Light"/>
        <family val="2"/>
      </rPr>
      <t xml:space="preserve"> - é a despesa elegível que não pode ser considerada por existência de valores máximos de referência ou valores limite da operação; </t>
    </r>
    <r>
      <rPr>
        <u/>
        <sz val="8"/>
        <rFont val="Calibri Light"/>
        <family val="2"/>
      </rPr>
      <t xml:space="preserve">Não Elegível </t>
    </r>
    <r>
      <rPr>
        <sz val="8"/>
        <rFont val="Calibri Light"/>
        <family val="2"/>
      </rPr>
      <t>- despesa não elegível nos termos da regulamentação comunitária e nacional assim como nos aviso e nas orientações de gestão do PO;</t>
    </r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</si>
  <si>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</si>
  <si>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</si>
  <si>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N.º:</t>
  </si>
  <si>
    <t>Ação</t>
  </si>
  <si>
    <t>Beneficiário</t>
  </si>
  <si>
    <t>9. Fundamentação da Aplicação dos Critérios de Selecção</t>
  </si>
  <si>
    <t>8.1 - Orçamento Global da Operação</t>
  </si>
  <si>
    <t>NIF Beneficiário</t>
  </si>
  <si>
    <t>Nome</t>
  </si>
  <si>
    <t>1.1. Designação da Operação</t>
  </si>
  <si>
    <t>1.2. Beneficiário(s)</t>
  </si>
  <si>
    <t>1.3. Responsável(eis) pela assinatura da candidatura</t>
  </si>
  <si>
    <t>1.4. Datas de realização da Operação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</si>
  <si>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 xml:space="preserve">: Caso a operação registe mais do que um beneficiário, os quadros dos Pontos 1.2 e 1.3 devem registar a informação de cada um dos beneficiários. </t>
    </r>
  </si>
  <si>
    <t>8.1. Orçamento Global da Operação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</si>
  <si>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</si>
  <si>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</si>
  <si>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>-</t>
  </si>
  <si>
    <t>Componentes Contratadas</t>
  </si>
  <si>
    <t>Solicitado</t>
  </si>
  <si>
    <t>Elegível s/ IVA</t>
  </si>
  <si>
    <t>Componentes</t>
  </si>
  <si>
    <t>Beneficiário / Parceiro</t>
  </si>
  <si>
    <t>Código Componente</t>
  </si>
  <si>
    <t>NIF Beneficiário / Parceiro</t>
  </si>
  <si>
    <t>Código Contrato</t>
  </si>
  <si>
    <t>Ano</t>
  </si>
  <si>
    <t>Investimento Elegível (IE)</t>
  </si>
  <si>
    <t>Investimento Total</t>
  </si>
  <si>
    <t>Taxa FEDER</t>
  </si>
  <si>
    <t>IE TOTAL</t>
  </si>
  <si>
    <t>FEDER</t>
  </si>
  <si>
    <t>Outros (Pub ou priv s/ fins luc)</t>
  </si>
  <si>
    <t>Orçamento do Estado</t>
  </si>
  <si>
    <t>Administração Local</t>
  </si>
  <si>
    <t>Empresas Públicas</t>
  </si>
  <si>
    <t>INDICE DA MEMÓRIA DESCRITIVA COMPLEMENTAR</t>
  </si>
  <si>
    <t>7.1. Objetivos específicos</t>
  </si>
  <si>
    <t>7.2. Públicos-alvo</t>
  </si>
  <si>
    <t>7.3. Ações e instrumentos de comunicação</t>
  </si>
  <si>
    <t>7.4. Responsabilidade técnica e pessoas de contacto</t>
  </si>
  <si>
    <t>8 - Estrutura Financeira</t>
  </si>
  <si>
    <t>8. Estrutura Financeira</t>
  </si>
  <si>
    <t>6.3 - Conservação, proteção, promoção e desenvolvimento do património natural e cultural</t>
  </si>
  <si>
    <t xml:space="preserve">NORTE-14-2016-03 DOMÍNIO SUSTENTABILIDADE E EFICIÊNCIA NO USO DE RECURSOS 
</t>
  </si>
  <si>
    <t>a) Realização de estudos, planos, projetos, atividades preparatórias e assessorias diretamente ligados à operação, incluindo a elaboração da Análise Custo-Benefício, quando aplicável;</t>
  </si>
  <si>
    <t>b) Aquisição de terrenos e constituição de servidões indispensáveis à realização da operação, por expropriação ou negociação direta, bem como eventuais indemnizações a arrendatários, de acordo com os limites e condições fixados nos n.os 2, 3 e 4 do presente artigo;</t>
  </si>
  <si>
    <t>c) Trabalhos de construção civil e outros trabalhos de engenharia;</t>
  </si>
  <si>
    <t>d) Aquisição de equipamentos, sistemas de monitorização, informação, tecnológicos, material e software;</t>
  </si>
  <si>
    <t>e) Fiscalização, coordenação de segurança e assistência técnica;</t>
  </si>
  <si>
    <t>f) Testes e ensaios;</t>
  </si>
  <si>
    <t>g) Revisões de preços decorrentes da legislação aplicável e do contrato, até ao limite de 5 % do valor elegível dos trabalhos efetivamente executados;</t>
  </si>
  <si>
    <t>h) Ações de informação, de divulgação, de sensibilização e de publicidade que se revelem necessárias para a prossecução dos objetivos da operação;</t>
  </si>
  <si>
    <t>i) Aquisição de serviços de execução de operação de cadastro predial do prédio ou prédios em que incide a operação, incluindo aluguer de equipamento;</t>
  </si>
  <si>
    <t>A. Eficiência e Sustentabilidade</t>
  </si>
  <si>
    <t>A.1 - Qualidade geral da operação</t>
  </si>
  <si>
    <t xml:space="preserve">A.3 - Grau de risco e degradação do bem patrimonial (cultural) atendendo ao seu potencial de viabilidade económica e sustentabilidade </t>
  </si>
  <si>
    <t>B. Adequação à Estratégia</t>
  </si>
  <si>
    <t>B.1 - Contributo para os objetivos previstos nos documentos estratégicos da política territorial (nacional ou regional ou local) e setorial
relevantes</t>
  </si>
  <si>
    <t>C. Eficácia</t>
  </si>
  <si>
    <t>C.1 - Contributo para os indicadores de resultado definidos para a Prioridade de Investimento no POR respetivo</t>
  </si>
  <si>
    <t>C.2 - Impacto na dinamização da procura de bens naturais / culturais e na captação de fluxos turísticos</t>
  </si>
  <si>
    <t>D. Abordagem Integrada</t>
  </si>
  <si>
    <t>D.1 - Grau de complementaridade com outras intervenções (nomeadamente, na área da regeneração urbana ou na área de preservação
e valorização do património natural e cultural) ou com ações cofinanciadas por outros instrumentos de financiamento, nacionais e
comunitários</t>
  </si>
  <si>
    <t>D.2 - Existência, adequação e capacidade de parcerias estabelecidas com vista à realização da operação</t>
  </si>
  <si>
    <t>D.3 - Relevância da operação quanto à sua integração em itinerários de turismo sustentável ou em circuitos turístico-culturais</t>
  </si>
  <si>
    <t>D.4 - Contributo para a criação de novos públicos</t>
  </si>
  <si>
    <t>8.2 - Cálculo do Investimento - Por Componente e por Executor</t>
  </si>
  <si>
    <t>8.3 - Cáculo do Investimento - Por Componentes Contratadas (Contratos)</t>
  </si>
  <si>
    <t>8.4 - Cálculo do Investimento - Por Ano e Fonte de Financiamento</t>
  </si>
  <si>
    <t>8.2. Cálculo do Investimento - Por Componente e Por Executor</t>
  </si>
  <si>
    <t>8.3. Cálculo do Investimento - Por Componente Contratada (Contratos)</t>
  </si>
  <si>
    <t>8.4. Cálculo do Investimento - Por Ano e Fonte de Financiamento</t>
  </si>
  <si>
    <t>(i) Proteção, valorização, conservação e promoção do património histórico e cultural com elevado interesse turístico, incluindo em particular aquele que já é Património da Humanidade reconhecido pela UNESCO;</t>
  </si>
  <si>
    <t>Aumento do número esperado de visitantes nos sítios e atrações culturais ou naturais apoiados</t>
  </si>
  <si>
    <t xml:space="preserve">Realização
0.06.03.01.C
</t>
  </si>
  <si>
    <t>Visitantes/ano</t>
  </si>
  <si>
    <t>Número de intervenções em património cultural (sítios e outro património cultural)</t>
  </si>
  <si>
    <t xml:space="preserve">Realização
0.06.03.01.P
</t>
  </si>
  <si>
    <t>Número de monumentos recuperados</t>
  </si>
  <si>
    <t xml:space="preserve">Realização
0.06.03.02.P
</t>
  </si>
  <si>
    <t>Variação do Número de visitantes no equipamento intervencionado (diferença entre o número de visitantes antes e após a intervenção)</t>
  </si>
  <si>
    <t xml:space="preserve">Resultado
R.06.03.05.P
</t>
  </si>
  <si>
    <t>Variação do número de visitantes nos monumentos recuperados (diferença entre o número de visitantes antes e após a intervenção)</t>
  </si>
  <si>
    <t xml:space="preserve">Resultado
R.06.03.06.P
</t>
  </si>
  <si>
    <t>A.2 - Valor do imóvel a preservar, do ponto de vista cultural, histórico, científico e turístico</t>
  </si>
  <si>
    <t>III. Fundamentação da Aplicação dos Critérios de Selecção - Património Cultural (Infraestrutural)</t>
  </si>
  <si>
    <t>(ii) Modernização e dinamização de museus e de outros equipamentos culturais de divulgação do Património, de elevado interesse turístico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</si>
</sst>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</numFmts>
  <fonts count="50">
    <font>
      <sz val="10"/>
      <name val="Geneva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  <family val="2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2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7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62"/>
      <name val="Calibri Light"/>
      <family val="2"/>
    </font>
    <font>
      <sz val="10"/>
      <color indexed="56"/>
      <name val="Calibri Light"/>
      <family val="2"/>
    </font>
    <font>
      <sz val="8"/>
      <color rgb="FF008080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name val="Calibri Light"/>
      <family val="2"/>
    </font>
    <font>
      <b/>
      <sz val="10"/>
      <color theme="0"/>
      <name val="Calibri Light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i/>
      <sz val="8"/>
      <name val="Calibri Light"/>
      <family val="2"/>
    </font>
    <font>
      <b/>
      <sz val="7"/>
      <name val="Calibri Light"/>
      <family val="2"/>
    </font>
    <font>
      <b/>
      <sz val="7"/>
      <color theme="1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sz val="10"/>
      <color theme="1"/>
      <name val="Calibri Light"/>
      <family val="2"/>
    </font>
    <font>
      <b/>
      <sz val="9"/>
      <name val="Calibri Light"/>
      <family val="2"/>
    </font>
    <font>
      <u/>
      <sz val="10"/>
      <color theme="10"/>
      <name val="Arial"/>
      <family val="2"/>
    </font>
    <font>
      <b/>
      <sz val="9"/>
      <color theme="1"/>
      <name val="Calibri Light"/>
      <family val="2"/>
    </font>
    <font>
      <sz val="10"/>
      <name val="Arial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3">
    <xf numFmtId="0" fontId="0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</cellStyleXfs>
  <cellXfs count="291">
    <xf numFmtId="0" fontId="0" fillId="0" borderId="0" xfId="0"/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vertical="center"/>
    </xf>
    <xf numFmtId="165" fontId="13" fillId="0" borderId="0" xfId="0" applyNumberFormat="1" applyFont="1" applyFill="1" applyBorder="1" applyAlignment="1" applyProtection="1">
      <alignment vertical="center"/>
    </xf>
    <xf numFmtId="166" fontId="13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quotePrefix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164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/>
    <xf numFmtId="0" fontId="13" fillId="0" borderId="2" xfId="0" applyFont="1" applyFill="1" applyBorder="1" applyAlignment="1" applyProtection="1"/>
    <xf numFmtId="0" fontId="13" fillId="0" borderId="3" xfId="0" applyFont="1" applyFill="1" applyBorder="1" applyAlignment="1" applyProtection="1"/>
    <xf numFmtId="0" fontId="18" fillId="0" borderId="3" xfId="0" applyFont="1" applyFill="1" applyBorder="1" applyAlignment="1" applyProtection="1">
      <alignment horizontal="center"/>
    </xf>
    <xf numFmtId="0" fontId="13" fillId="0" borderId="4" xfId="0" applyFont="1" applyFill="1" applyBorder="1" applyAlignment="1" applyProtection="1"/>
    <xf numFmtId="0" fontId="13" fillId="0" borderId="1" xfId="0" applyFont="1" applyFill="1" applyBorder="1" applyAlignment="1" applyProtection="1"/>
    <xf numFmtId="0" fontId="22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justify" wrapText="1"/>
    </xf>
    <xf numFmtId="0" fontId="18" fillId="0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>
      <alignment vertical="center"/>
    </xf>
    <xf numFmtId="0" fontId="25" fillId="0" borderId="0" xfId="6" applyFont="1" applyFill="1" applyBorder="1" applyAlignment="1" applyProtection="1">
      <alignment horizontal="center" vertical="center"/>
    </xf>
    <xf numFmtId="0" fontId="23" fillId="0" borderId="0" xfId="6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textRotation="90"/>
    </xf>
    <xf numFmtId="0" fontId="20" fillId="0" borderId="0" xfId="0" quotePrefix="1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right" vertical="center"/>
    </xf>
    <xf numFmtId="0" fontId="26" fillId="3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2" borderId="0" xfId="0" applyFont="1" applyFill="1" applyBorder="1" applyAlignment="1" applyProtection="1"/>
    <xf numFmtId="0" fontId="29" fillId="0" borderId="0" xfId="0" applyFont="1" applyBorder="1" applyAlignment="1">
      <alignment wrapText="1"/>
    </xf>
    <xf numFmtId="0" fontId="13" fillId="2" borderId="0" xfId="0" applyFont="1" applyFill="1" applyBorder="1" applyAlignment="1" applyProtection="1"/>
    <xf numFmtId="0" fontId="18" fillId="0" borderId="0" xfId="0" applyFont="1" applyBorder="1" applyAlignment="1">
      <alignment wrapText="1"/>
    </xf>
    <xf numFmtId="0" fontId="13" fillId="2" borderId="1" xfId="0" applyFont="1" applyFill="1" applyBorder="1" applyAlignment="1" applyProtection="1"/>
    <xf numFmtId="0" fontId="21" fillId="2" borderId="0" xfId="0" applyFont="1" applyFill="1" applyBorder="1" applyAlignment="1" applyProtection="1">
      <alignment horizontal="right" vertical="center"/>
    </xf>
    <xf numFmtId="0" fontId="23" fillId="0" borderId="0" xfId="6" applyFont="1" applyFill="1" applyBorder="1" applyAlignment="1" applyProtection="1">
      <alignment horizontal="right" vertical="center"/>
    </xf>
    <xf numFmtId="0" fontId="13" fillId="2" borderId="0" xfId="0" applyFont="1" applyFill="1" applyBorder="1" applyAlignment="1" applyProtection="1">
      <alignment horizontal="right"/>
    </xf>
    <xf numFmtId="0" fontId="31" fillId="0" borderId="0" xfId="6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/>
    <xf numFmtId="0" fontId="20" fillId="0" borderId="0" xfId="0" applyFont="1" applyFill="1" applyBorder="1" applyAlignment="1" applyProtection="1"/>
    <xf numFmtId="0" fontId="20" fillId="0" borderId="0" xfId="0" applyFont="1" applyFill="1" applyBorder="1" applyAlignment="1" applyProtection="1">
      <alignment horizontal="center"/>
    </xf>
    <xf numFmtId="3" fontId="20" fillId="0" borderId="0" xfId="0" applyNumberFormat="1" applyFont="1" applyFill="1" applyBorder="1" applyAlignment="1" applyProtection="1">
      <alignment horizontal="center"/>
    </xf>
    <xf numFmtId="0" fontId="21" fillId="2" borderId="0" xfId="0" applyFont="1" applyFill="1" applyBorder="1" applyAlignment="1" applyProtection="1">
      <alignment vertical="center"/>
    </xf>
    <xf numFmtId="0" fontId="30" fillId="6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/>
    <xf numFmtId="0" fontId="17" fillId="0" borderId="0" xfId="1" applyFont="1" applyFill="1" applyBorder="1" applyAlignment="1" applyProtection="1">
      <alignment vertical="center"/>
    </xf>
    <xf numFmtId="0" fontId="13" fillId="0" borderId="1" xfId="1" applyFont="1" applyFill="1" applyBorder="1" applyAlignment="1" applyProtection="1"/>
    <xf numFmtId="0" fontId="17" fillId="0" borderId="0" xfId="1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>
      <alignment vertical="center"/>
    </xf>
    <xf numFmtId="3" fontId="18" fillId="0" borderId="0" xfId="0" quotePrefix="1" applyNumberFormat="1" applyFont="1" applyFill="1" applyBorder="1" applyAlignment="1" applyProtection="1">
      <alignment horizontal="right" vertical="center"/>
    </xf>
    <xf numFmtId="10" fontId="18" fillId="0" borderId="5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wrapText="1"/>
    </xf>
    <xf numFmtId="167" fontId="18" fillId="0" borderId="0" xfId="0" applyNumberFormat="1" applyFont="1" applyFill="1" applyBorder="1" applyAlignment="1" applyProtection="1">
      <alignment wrapText="1"/>
    </xf>
    <xf numFmtId="0" fontId="18" fillId="2" borderId="0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vertical="center"/>
    </xf>
    <xf numFmtId="0" fontId="15" fillId="3" borderId="0" xfId="0" applyFont="1" applyFill="1" applyBorder="1" applyAlignment="1" applyProtection="1">
      <alignment horizontal="center" vertical="center" wrapText="1"/>
    </xf>
    <xf numFmtId="0" fontId="24" fillId="3" borderId="0" xfId="0" quotePrefix="1" applyFont="1" applyFill="1" applyBorder="1" applyAlignment="1" applyProtection="1">
      <alignment horizontal="center" vertical="center" wrapText="1"/>
    </xf>
    <xf numFmtId="0" fontId="28" fillId="2" borderId="0" xfId="0" applyFont="1" applyFill="1" applyBorder="1" applyAlignment="1" applyProtection="1">
      <alignment vertical="center"/>
    </xf>
    <xf numFmtId="2" fontId="36" fillId="5" borderId="5" xfId="8" applyNumberFormat="1" applyFont="1" applyFill="1" applyBorder="1" applyAlignment="1">
      <alignment horizontal="center" vertical="center" wrapText="1"/>
    </xf>
    <xf numFmtId="0" fontId="34" fillId="5" borderId="5" xfId="7" applyFont="1" applyFill="1" applyBorder="1" applyAlignment="1">
      <alignment horizontal="center" vertical="center" wrapText="1"/>
    </xf>
    <xf numFmtId="2" fontId="36" fillId="7" borderId="5" xfId="8" applyNumberFormat="1" applyFont="1" applyFill="1" applyBorder="1" applyAlignment="1">
      <alignment horizontal="center" vertical="center" wrapText="1"/>
    </xf>
    <xf numFmtId="0" fontId="35" fillId="0" borderId="5" xfId="7" applyFont="1" applyBorder="1" applyAlignment="1">
      <alignment horizontal="left" vertical="center"/>
    </xf>
    <xf numFmtId="167" fontId="35" fillId="0" borderId="5" xfId="9" applyNumberFormat="1" applyFont="1" applyBorder="1" applyAlignment="1">
      <alignment horizontal="right" vertical="center"/>
    </xf>
    <xf numFmtId="10" fontId="35" fillId="0" borderId="5" xfId="9" applyNumberFormat="1" applyFont="1" applyBorder="1" applyAlignment="1">
      <alignment horizontal="right" vertical="center"/>
    </xf>
    <xf numFmtId="167" fontId="35" fillId="0" borderId="5" xfId="9" applyNumberFormat="1" applyFont="1" applyFill="1" applyBorder="1" applyAlignment="1">
      <alignment horizontal="right" vertical="center"/>
    </xf>
    <xf numFmtId="2" fontId="36" fillId="5" borderId="5" xfId="8" applyNumberFormat="1" applyFont="1" applyFill="1" applyBorder="1" applyAlignment="1">
      <alignment vertical="center" wrapText="1"/>
    </xf>
    <xf numFmtId="167" fontId="36" fillId="5" borderId="5" xfId="8" applyNumberFormat="1" applyFont="1" applyFill="1" applyBorder="1" applyAlignment="1">
      <alignment vertical="center" wrapText="1"/>
    </xf>
    <xf numFmtId="10" fontId="36" fillId="5" borderId="5" xfId="8" applyNumberFormat="1" applyFont="1" applyFill="1" applyBorder="1" applyAlignment="1">
      <alignment vertical="center" wrapText="1"/>
    </xf>
    <xf numFmtId="167" fontId="36" fillId="7" borderId="5" xfId="8" applyNumberFormat="1" applyFont="1" applyFill="1" applyBorder="1" applyAlignment="1">
      <alignment vertical="center" wrapText="1"/>
    </xf>
    <xf numFmtId="0" fontId="14" fillId="6" borderId="0" xfId="0" applyFont="1" applyFill="1" applyBorder="1" applyAlignment="1" applyProtection="1">
      <alignment vertical="center"/>
    </xf>
    <xf numFmtId="0" fontId="13" fillId="6" borderId="0" xfId="0" applyFont="1" applyFill="1" applyBorder="1" applyAlignment="1" applyProtection="1">
      <alignment vertical="center"/>
    </xf>
    <xf numFmtId="0" fontId="35" fillId="0" borderId="0" xfId="7" applyFont="1"/>
    <xf numFmtId="49" fontId="35" fillId="0" borderId="0" xfId="7" applyNumberFormat="1" applyFont="1" applyAlignment="1">
      <alignment vertical="top" wrapText="1"/>
    </xf>
    <xf numFmtId="2" fontId="39" fillId="8" borderId="5" xfId="8" applyNumberFormat="1" applyFont="1" applyFill="1" applyBorder="1" applyAlignment="1">
      <alignment horizontal="center" vertical="center" wrapText="1"/>
    </xf>
    <xf numFmtId="2" fontId="36" fillId="8" borderId="5" xfId="8" applyNumberFormat="1" applyFont="1" applyFill="1" applyBorder="1" applyAlignment="1">
      <alignment horizontal="center" vertical="center" wrapText="1"/>
    </xf>
    <xf numFmtId="49" fontId="39" fillId="8" borderId="5" xfId="8" applyNumberFormat="1" applyFont="1" applyFill="1" applyBorder="1" applyAlignment="1">
      <alignment horizontal="center" vertical="center" wrapText="1"/>
    </xf>
    <xf numFmtId="0" fontId="40" fillId="8" borderId="5" xfId="7" applyFont="1" applyFill="1" applyBorder="1" applyAlignment="1">
      <alignment horizontal="center" vertical="center" wrapText="1"/>
    </xf>
    <xf numFmtId="0" fontId="17" fillId="2" borderId="0" xfId="0" applyFont="1" applyFill="1" applyBorder="1" applyAlignment="1" applyProtection="1"/>
    <xf numFmtId="0" fontId="35" fillId="0" borderId="5" xfId="7" applyFont="1" applyBorder="1" applyAlignment="1">
      <alignment horizontal="center" vertical="center" wrapText="1"/>
    </xf>
    <xf numFmtId="0" fontId="32" fillId="0" borderId="0" xfId="7" applyFont="1" applyFill="1" applyAlignment="1"/>
    <xf numFmtId="0" fontId="32" fillId="2" borderId="0" xfId="7" applyFont="1" applyFill="1" applyAlignment="1"/>
    <xf numFmtId="0" fontId="35" fillId="2" borderId="0" xfId="7" applyFont="1" applyFill="1"/>
    <xf numFmtId="0" fontId="35" fillId="0" borderId="0" xfId="7" applyFont="1" applyAlignment="1">
      <alignment horizontal="center"/>
    </xf>
    <xf numFmtId="0" fontId="26" fillId="0" borderId="0" xfId="7" applyFont="1"/>
    <xf numFmtId="0" fontId="41" fillId="0" borderId="0" xfId="7" applyFont="1" applyFill="1" applyAlignment="1">
      <alignment horizontal="center"/>
    </xf>
    <xf numFmtId="0" fontId="41" fillId="0" borderId="0" xfId="7" applyFont="1" applyFill="1"/>
    <xf numFmtId="0" fontId="41" fillId="0" borderId="0" xfId="7" applyFont="1"/>
    <xf numFmtId="0" fontId="42" fillId="0" borderId="0" xfId="7" applyFont="1"/>
    <xf numFmtId="0" fontId="36" fillId="0" borderId="0" xfId="7" applyFont="1"/>
    <xf numFmtId="0" fontId="36" fillId="0" borderId="0" xfId="8" applyFont="1" applyBorder="1" applyAlignment="1" applyProtection="1">
      <alignment vertical="center"/>
      <protection locked="0"/>
    </xf>
    <xf numFmtId="0" fontId="26" fillId="0" borderId="0" xfId="8" applyFont="1" applyBorder="1" applyAlignment="1">
      <alignment vertical="center"/>
    </xf>
    <xf numFmtId="0" fontId="43" fillId="0" borderId="0" xfId="7" applyFont="1"/>
    <xf numFmtId="0" fontId="26" fillId="0" borderId="0" xfId="8" applyFont="1" applyAlignment="1">
      <alignment vertical="center"/>
    </xf>
    <xf numFmtId="0" fontId="36" fillId="2" borderId="0" xfId="8" applyFont="1" applyFill="1" applyAlignment="1">
      <alignment horizontal="left" vertical="center"/>
    </xf>
    <xf numFmtId="0" fontId="34" fillId="5" borderId="5" xfId="8" applyFont="1" applyFill="1" applyBorder="1" applyAlignment="1">
      <alignment horizontal="center" vertical="center" wrapText="1"/>
    </xf>
    <xf numFmtId="167" fontId="35" fillId="0" borderId="17" xfId="8" applyNumberFormat="1" applyFont="1" applyFill="1" applyBorder="1" applyAlignment="1">
      <alignment horizontal="right" vertical="center"/>
    </xf>
    <xf numFmtId="167" fontId="35" fillId="0" borderId="5" xfId="8" applyNumberFormat="1" applyFont="1" applyFill="1" applyBorder="1" applyAlignment="1">
      <alignment horizontal="right" vertical="center"/>
    </xf>
    <xf numFmtId="167" fontId="36" fillId="0" borderId="5" xfId="8" applyNumberFormat="1" applyFont="1" applyFill="1" applyBorder="1" applyAlignment="1">
      <alignment horizontal="right" vertical="center"/>
    </xf>
    <xf numFmtId="9" fontId="36" fillId="5" borderId="5" xfId="4" applyFont="1" applyFill="1" applyBorder="1" applyAlignment="1">
      <alignment horizontal="center" vertical="center"/>
    </xf>
    <xf numFmtId="0" fontId="36" fillId="0" borderId="0" xfId="8" applyFont="1" applyFill="1" applyBorder="1" applyAlignment="1">
      <alignment horizontal="center" vertical="center" wrapText="1"/>
    </xf>
    <xf numFmtId="167" fontId="36" fillId="0" borderId="0" xfId="8" applyNumberFormat="1" applyFont="1" applyFill="1" applyBorder="1" applyAlignment="1">
      <alignment horizontal="right" vertical="center"/>
    </xf>
    <xf numFmtId="9" fontId="36" fillId="5" borderId="0" xfId="4" applyFont="1" applyFill="1" applyBorder="1" applyAlignment="1">
      <alignment horizontal="center" vertical="center"/>
    </xf>
    <xf numFmtId="4" fontId="42" fillId="3" borderId="0" xfId="8" applyNumberFormat="1" applyFont="1" applyFill="1" applyBorder="1" applyAlignment="1">
      <alignment horizontal="right" vertical="center"/>
    </xf>
    <xf numFmtId="9" fontId="36" fillId="5" borderId="17" xfId="4" applyFont="1" applyFill="1" applyBorder="1" applyAlignment="1">
      <alignment horizontal="center" vertical="center"/>
    </xf>
    <xf numFmtId="0" fontId="34" fillId="5" borderId="17" xfId="8" applyFont="1" applyFill="1" applyBorder="1" applyAlignment="1">
      <alignment horizontal="center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44" fillId="3" borderId="14" xfId="8" applyFont="1" applyFill="1" applyBorder="1" applyAlignment="1">
      <alignment horizontal="center" vertical="center" wrapText="1"/>
    </xf>
    <xf numFmtId="0" fontId="46" fillId="3" borderId="14" xfId="8" applyFont="1" applyFill="1" applyBorder="1" applyAlignment="1">
      <alignment horizontal="center" vertical="center" wrapText="1"/>
    </xf>
    <xf numFmtId="4" fontId="42" fillId="3" borderId="14" xfId="8" applyNumberFormat="1" applyFont="1" applyFill="1" applyBorder="1" applyAlignment="1">
      <alignment horizontal="right" vertical="center"/>
    </xf>
    <xf numFmtId="167" fontId="35" fillId="0" borderId="17" xfId="8" applyNumberFormat="1" applyFont="1" applyFill="1" applyBorder="1" applyAlignment="1">
      <alignment horizontal="right" vertical="center" wrapText="1"/>
    </xf>
    <xf numFmtId="9" fontId="35" fillId="0" borderId="17" xfId="4" applyFont="1" applyFill="1" applyBorder="1" applyAlignment="1">
      <alignment horizontal="right" vertical="center" wrapText="1"/>
    </xf>
    <xf numFmtId="167" fontId="35" fillId="0" borderId="5" xfId="8" applyNumberFormat="1" applyFont="1" applyFill="1" applyBorder="1" applyAlignment="1">
      <alignment horizontal="right" vertical="center" wrapText="1"/>
    </xf>
    <xf numFmtId="9" fontId="35" fillId="0" borderId="5" xfId="4" applyFont="1" applyFill="1" applyBorder="1" applyAlignment="1">
      <alignment horizontal="right" vertical="center" wrapText="1"/>
    </xf>
    <xf numFmtId="167" fontId="36" fillId="0" borderId="5" xfId="8" applyNumberFormat="1" applyFont="1" applyFill="1" applyBorder="1" applyAlignment="1">
      <alignment horizontal="right" vertical="center" wrapText="1"/>
    </xf>
    <xf numFmtId="9" fontId="36" fillId="5" borderId="5" xfId="4" applyFont="1" applyFill="1" applyBorder="1" applyAlignment="1">
      <alignment horizontal="center" vertical="center" wrapText="1"/>
    </xf>
    <xf numFmtId="0" fontId="26" fillId="0" borderId="5" xfId="8" applyFont="1" applyBorder="1" applyAlignment="1">
      <alignment vertical="center"/>
    </xf>
    <xf numFmtId="14" fontId="26" fillId="0" borderId="5" xfId="8" applyNumberFormat="1" applyFont="1" applyBorder="1" applyAlignment="1">
      <alignment vertical="center"/>
    </xf>
    <xf numFmtId="1" fontId="42" fillId="3" borderId="5" xfId="8" applyNumberFormat="1" applyFont="1" applyFill="1" applyBorder="1" applyAlignment="1">
      <alignment horizontal="right" vertical="center"/>
    </xf>
    <xf numFmtId="49" fontId="26" fillId="0" borderId="5" xfId="8" applyNumberFormat="1" applyFont="1" applyBorder="1" applyAlignment="1">
      <alignment vertical="center"/>
    </xf>
    <xf numFmtId="10" fontId="35" fillId="0" borderId="5" xfId="4" applyNumberFormat="1" applyFont="1" applyFill="1" applyBorder="1" applyAlignment="1">
      <alignment horizontal="right" vertical="center"/>
    </xf>
    <xf numFmtId="10" fontId="36" fillId="0" borderId="5" xfId="4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 indent="3"/>
    </xf>
    <xf numFmtId="0" fontId="13" fillId="2" borderId="0" xfId="0" applyFont="1" applyFill="1" applyBorder="1" applyAlignment="1" applyProtection="1">
      <alignment horizontal="left" wrapText="1"/>
    </xf>
    <xf numFmtId="0" fontId="13" fillId="2" borderId="0" xfId="0" applyFont="1" applyFill="1" applyBorder="1" applyAlignment="1" applyProtection="1">
      <alignment horizontal="left"/>
    </xf>
    <xf numFmtId="0" fontId="18" fillId="0" borderId="0" xfId="1" applyFont="1" applyFill="1" applyBorder="1" applyAlignment="1" applyProtection="1">
      <alignment horizontal="center" vertical="center"/>
    </xf>
    <xf numFmtId="0" fontId="48" fillId="0" borderId="0" xfId="7" applyFont="1"/>
    <xf numFmtId="0" fontId="49" fillId="0" borderId="0" xfId="7" applyFont="1"/>
    <xf numFmtId="0" fontId="18" fillId="0" borderId="0" xfId="0" applyFont="1" applyFill="1" applyBorder="1" applyAlignment="1">
      <alignment horizontal="left" wrapText="1"/>
    </xf>
    <xf numFmtId="0" fontId="33" fillId="6" borderId="0" xfId="0" applyFont="1" applyFill="1" applyAlignment="1">
      <alignment horizontal="left" vertical="center"/>
    </xf>
    <xf numFmtId="0" fontId="17" fillId="0" borderId="0" xfId="0" applyFont="1" applyFill="1" applyBorder="1" applyAlignment="1" applyProtection="1">
      <alignment horizontal="left" vertical="center"/>
    </xf>
    <xf numFmtId="0" fontId="12" fillId="4" borderId="0" xfId="0" applyFont="1" applyFill="1" applyBorder="1" applyAlignment="1">
      <alignment horizontal="center" vertical="center"/>
    </xf>
    <xf numFmtId="4" fontId="18" fillId="0" borderId="6" xfId="0" applyNumberFormat="1" applyFont="1" applyFill="1" applyBorder="1" applyAlignment="1" applyProtection="1">
      <alignment horizontal="right" vertical="center"/>
    </xf>
    <xf numFmtId="4" fontId="18" fillId="0" borderId="7" xfId="0" applyNumberFormat="1" applyFont="1" applyFill="1" applyBorder="1" applyAlignment="1" applyProtection="1">
      <alignment horizontal="right" vertical="center"/>
    </xf>
    <xf numFmtId="4" fontId="18" fillId="0" borderId="8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Border="1" applyAlignment="1" applyProtection="1">
      <alignment horizontal="center" vertical="center"/>
    </xf>
    <xf numFmtId="0" fontId="30" fillId="6" borderId="0" xfId="0" applyFont="1" applyFill="1" applyBorder="1" applyAlignment="1" applyProtection="1">
      <alignment horizontal="left" vertical="center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7" xfId="0" applyFont="1" applyFill="1" applyBorder="1" applyAlignment="1" applyProtection="1">
      <alignment horizontal="left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166" fontId="18" fillId="0" borderId="6" xfId="0" applyNumberFormat="1" applyFont="1" applyFill="1" applyBorder="1" applyAlignment="1" applyProtection="1">
      <alignment horizontal="center" vertical="center"/>
    </xf>
    <xf numFmtId="166" fontId="18" fillId="0" borderId="7" xfId="0" applyNumberFormat="1" applyFont="1" applyFill="1" applyBorder="1" applyAlignment="1" applyProtection="1">
      <alignment horizontal="center" vertical="center"/>
    </xf>
    <xf numFmtId="166" fontId="18" fillId="0" borderId="8" xfId="0" applyNumberFormat="1" applyFont="1" applyFill="1" applyBorder="1" applyAlignment="1" applyProtection="1">
      <alignment horizontal="center" vertical="center"/>
    </xf>
    <xf numFmtId="0" fontId="22" fillId="0" borderId="6" xfId="0" applyFont="1" applyFill="1" applyBorder="1" applyAlignment="1" applyProtection="1">
      <alignment horizontal="left" vertical="center" wrapText="1"/>
    </xf>
    <xf numFmtId="0" fontId="22" fillId="0" borderId="7" xfId="0" applyFont="1" applyFill="1" applyBorder="1" applyAlignment="1" applyProtection="1">
      <alignment horizontal="left" vertical="center" wrapText="1"/>
    </xf>
    <xf numFmtId="0" fontId="22" fillId="0" borderId="8" xfId="0" applyFont="1" applyFill="1" applyBorder="1" applyAlignment="1" applyProtection="1">
      <alignment horizontal="left" vertical="center" wrapText="1"/>
    </xf>
    <xf numFmtId="165" fontId="18" fillId="0" borderId="6" xfId="0" applyNumberFormat="1" applyFont="1" applyFill="1" applyBorder="1" applyAlignment="1" applyProtection="1">
      <alignment horizontal="center" vertical="center"/>
    </xf>
    <xf numFmtId="165" fontId="18" fillId="0" borderId="7" xfId="0" applyNumberFormat="1" applyFont="1" applyFill="1" applyBorder="1" applyAlignment="1" applyProtection="1">
      <alignment horizontal="center" vertical="center"/>
    </xf>
    <xf numFmtId="165" fontId="18" fillId="0" borderId="8" xfId="0" applyNumberFormat="1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4" fontId="18" fillId="0" borderId="5" xfId="0" applyNumberFormat="1" applyFont="1" applyFill="1" applyBorder="1" applyAlignment="1" applyProtection="1">
      <alignment horizontal="center" vertical="center"/>
    </xf>
    <xf numFmtId="164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left" vertical="center"/>
    </xf>
    <xf numFmtId="164" fontId="18" fillId="0" borderId="5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14" fontId="18" fillId="0" borderId="6" xfId="0" applyNumberFormat="1" applyFont="1" applyFill="1" applyBorder="1" applyAlignment="1" applyProtection="1">
      <alignment horizontal="center" vertical="center"/>
    </xf>
    <xf numFmtId="14" fontId="18" fillId="0" borderId="8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49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33" fillId="6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</xf>
    <xf numFmtId="0" fontId="22" fillId="0" borderId="8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9" xfId="0" applyFont="1" applyFill="1" applyBorder="1" applyAlignment="1" applyProtection="1">
      <alignment horizontal="left" vertical="center"/>
    </xf>
    <xf numFmtId="0" fontId="21" fillId="0" borderId="6" xfId="0" applyFont="1" applyFill="1" applyBorder="1" applyAlignment="1" applyProtection="1">
      <alignment horizontal="left" vertical="center" wrapText="1"/>
    </xf>
    <xf numFmtId="0" fontId="21" fillId="0" borderId="7" xfId="0" applyFont="1" applyFill="1" applyBorder="1" applyAlignment="1" applyProtection="1">
      <alignment horizontal="left" vertical="center" wrapText="1"/>
    </xf>
    <xf numFmtId="0" fontId="21" fillId="0" borderId="8" xfId="0" applyFont="1" applyFill="1" applyBorder="1" applyAlignment="1" applyProtection="1">
      <alignment horizontal="left" vertical="center" wrapText="1"/>
    </xf>
    <xf numFmtId="0" fontId="22" fillId="0" borderId="5" xfId="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167" fontId="18" fillId="0" borderId="6" xfId="0" applyNumberFormat="1" applyFont="1" applyFill="1" applyBorder="1" applyAlignment="1" applyProtection="1">
      <alignment horizontal="center" wrapText="1"/>
    </xf>
    <xf numFmtId="167" fontId="18" fillId="0" borderId="7" xfId="0" applyNumberFormat="1" applyFont="1" applyFill="1" applyBorder="1" applyAlignment="1" applyProtection="1">
      <alignment horizontal="center" wrapText="1"/>
    </xf>
    <xf numFmtId="167" fontId="18" fillId="0" borderId="8" xfId="0" applyNumberFormat="1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21" fillId="0" borderId="9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 applyProtection="1">
      <alignment horizontal="center" wrapText="1"/>
    </xf>
    <xf numFmtId="0" fontId="18" fillId="2" borderId="5" xfId="0" applyFont="1" applyFill="1" applyBorder="1" applyAlignment="1" applyProtection="1">
      <alignment horizontal="center" vertical="center" wrapText="1"/>
    </xf>
    <xf numFmtId="3" fontId="18" fillId="0" borderId="5" xfId="0" applyNumberFormat="1" applyFont="1" applyFill="1" applyBorder="1" applyAlignment="1" applyProtection="1">
      <alignment horizontal="center" vertical="center" wrapText="1"/>
    </xf>
    <xf numFmtId="0" fontId="22" fillId="0" borderId="5" xfId="0" applyFont="1" applyFill="1" applyBorder="1" applyAlignment="1" applyProtection="1">
      <alignment horizontal="center" vertical="center"/>
    </xf>
    <xf numFmtId="0" fontId="18" fillId="2" borderId="6" xfId="0" applyFont="1" applyFill="1" applyBorder="1" applyAlignment="1" applyProtection="1">
      <alignment horizontal="center" vertical="center" wrapText="1"/>
    </xf>
    <xf numFmtId="0" fontId="18" fillId="2" borderId="8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left" wrapText="1"/>
    </xf>
    <xf numFmtId="0" fontId="21" fillId="0" borderId="0" xfId="0" applyFont="1" applyFill="1" applyBorder="1" applyAlignment="1" applyProtection="1">
      <alignment horizontal="right" vertical="center"/>
    </xf>
    <xf numFmtId="0" fontId="21" fillId="0" borderId="9" xfId="0" applyFont="1" applyFill="1" applyBorder="1" applyAlignment="1" applyProtection="1">
      <alignment horizontal="right" vertical="center"/>
    </xf>
    <xf numFmtId="0" fontId="18" fillId="2" borderId="11" xfId="0" applyFont="1" applyFill="1" applyBorder="1" applyAlignment="1" applyProtection="1">
      <alignment horizontal="center" vertical="center" wrapText="1"/>
    </xf>
    <xf numFmtId="0" fontId="18" fillId="2" borderId="12" xfId="0" applyFont="1" applyFill="1" applyBorder="1" applyAlignment="1" applyProtection="1">
      <alignment horizontal="center" vertical="center" wrapText="1"/>
    </xf>
    <xf numFmtId="0" fontId="18" fillId="2" borderId="13" xfId="0" applyFont="1" applyFill="1" applyBorder="1" applyAlignment="1" applyProtection="1">
      <alignment horizontal="center" vertical="center" wrapText="1"/>
    </xf>
    <xf numFmtId="0" fontId="18" fillId="2" borderId="14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 applyProtection="1">
      <alignment horizontal="center" vertical="center" wrapText="1"/>
    </xf>
    <xf numFmtId="0" fontId="18" fillId="2" borderId="9" xfId="0" applyFont="1" applyFill="1" applyBorder="1" applyAlignment="1" applyProtection="1">
      <alignment horizontal="center" vertical="center" wrapText="1"/>
    </xf>
    <xf numFmtId="0" fontId="18" fillId="2" borderId="15" xfId="0" applyFont="1" applyFill="1" applyBorder="1" applyAlignment="1" applyProtection="1">
      <alignment horizontal="center" vertical="center" wrapText="1"/>
    </xf>
    <xf numFmtId="0" fontId="18" fillId="2" borderId="10" xfId="0" applyFont="1" applyFill="1" applyBorder="1" applyAlignment="1" applyProtection="1">
      <alignment horizontal="center" vertical="center" wrapText="1"/>
    </xf>
    <xf numFmtId="0" fontId="18" fillId="2" borderId="16" xfId="0" applyFont="1" applyFill="1" applyBorder="1" applyAlignment="1" applyProtection="1">
      <alignment horizontal="center" vertical="center" wrapText="1"/>
    </xf>
    <xf numFmtId="0" fontId="18" fillId="2" borderId="7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left" vertical="center" wrapText="1"/>
    </xf>
    <xf numFmtId="0" fontId="18" fillId="2" borderId="7" xfId="0" applyFont="1" applyFill="1" applyBorder="1" applyAlignment="1" applyProtection="1">
      <alignment horizontal="left" vertical="center" wrapText="1"/>
    </xf>
    <xf numFmtId="0" fontId="18" fillId="2" borderId="8" xfId="0" applyFont="1" applyFill="1" applyBorder="1" applyAlignment="1" applyProtection="1">
      <alignment horizontal="left" vertical="center" wrapText="1"/>
    </xf>
    <xf numFmtId="0" fontId="18" fillId="2" borderId="11" xfId="0" applyFont="1" applyFill="1" applyBorder="1" applyAlignment="1" applyProtection="1">
      <alignment horizontal="center" vertical="center"/>
    </xf>
    <xf numFmtId="0" fontId="18" fillId="2" borderId="12" xfId="0" applyFont="1" applyFill="1" applyBorder="1" applyAlignment="1" applyProtection="1">
      <alignment horizontal="center" vertical="center"/>
    </xf>
    <xf numFmtId="0" fontId="18" fillId="2" borderId="13" xfId="0" applyFont="1" applyFill="1" applyBorder="1" applyAlignment="1" applyProtection="1">
      <alignment horizontal="center" vertical="center"/>
    </xf>
    <xf numFmtId="0" fontId="18" fillId="2" borderId="14" xfId="0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 vertical="center"/>
    </xf>
    <xf numFmtId="0" fontId="18" fillId="2" borderId="9" xfId="0" applyFont="1" applyFill="1" applyBorder="1" applyAlignment="1" applyProtection="1">
      <alignment horizontal="center" vertical="center"/>
    </xf>
    <xf numFmtId="0" fontId="18" fillId="2" borderId="15" xfId="0" applyFont="1" applyFill="1" applyBorder="1" applyAlignment="1" applyProtection="1">
      <alignment horizontal="center" vertical="center"/>
    </xf>
    <xf numFmtId="0" fontId="18" fillId="2" borderId="10" xfId="0" applyFont="1" applyFill="1" applyBorder="1" applyAlignment="1" applyProtection="1">
      <alignment horizontal="center" vertical="center"/>
    </xf>
    <xf numFmtId="0" fontId="18" fillId="2" borderId="16" xfId="0" applyFont="1" applyFill="1" applyBorder="1" applyAlignment="1" applyProtection="1">
      <alignment horizontal="center" vertical="center"/>
    </xf>
    <xf numFmtId="0" fontId="35" fillId="0" borderId="0" xfId="7" applyFont="1" applyAlignment="1">
      <alignment horizontal="left" vertical="top" wrapText="1"/>
    </xf>
    <xf numFmtId="2" fontId="36" fillId="5" borderId="13" xfId="8" applyNumberFormat="1" applyFont="1" applyFill="1" applyBorder="1" applyAlignment="1">
      <alignment horizontal="center" vertical="center" wrapText="1"/>
    </xf>
    <xf numFmtId="2" fontId="36" fillId="5" borderId="16" xfId="8" applyNumberFormat="1" applyFont="1" applyFill="1" applyBorder="1" applyAlignment="1">
      <alignment horizontal="center" vertical="center" wrapText="1"/>
    </xf>
    <xf numFmtId="2" fontId="36" fillId="5" borderId="11" xfId="8" applyNumberFormat="1" applyFont="1" applyFill="1" applyBorder="1" applyAlignment="1">
      <alignment horizontal="center" vertical="center" wrapText="1"/>
    </xf>
    <xf numFmtId="2" fontId="36" fillId="5" borderId="15" xfId="8" applyNumberFormat="1" applyFont="1" applyFill="1" applyBorder="1" applyAlignment="1">
      <alignment horizontal="center" vertical="center" wrapText="1"/>
    </xf>
    <xf numFmtId="2" fontId="36" fillId="5" borderId="12" xfId="8" applyNumberFormat="1" applyFont="1" applyFill="1" applyBorder="1" applyAlignment="1">
      <alignment horizontal="center" vertical="center" wrapText="1"/>
    </xf>
    <xf numFmtId="2" fontId="36" fillId="5" borderId="10" xfId="8" applyNumberFormat="1" applyFont="1" applyFill="1" applyBorder="1" applyAlignment="1">
      <alignment horizontal="center" vertical="center" wrapText="1"/>
    </xf>
    <xf numFmtId="2" fontId="36" fillId="5" borderId="5" xfId="8" applyNumberFormat="1" applyFont="1" applyFill="1" applyBorder="1" applyAlignment="1">
      <alignment horizontal="center" vertical="center" wrapText="1"/>
    </xf>
    <xf numFmtId="49" fontId="35" fillId="0" borderId="0" xfId="7" applyNumberFormat="1" applyFont="1" applyAlignment="1">
      <alignment horizontal="left" vertical="top" wrapText="1"/>
    </xf>
    <xf numFmtId="0" fontId="36" fillId="5" borderId="5" xfId="8" applyFont="1" applyFill="1" applyBorder="1" applyAlignment="1">
      <alignment horizontal="center" vertical="center" wrapText="1"/>
    </xf>
    <xf numFmtId="0" fontId="35" fillId="0" borderId="5" xfId="8" applyFont="1" applyFill="1" applyBorder="1" applyAlignment="1">
      <alignment horizontal="center" vertical="center" wrapText="1"/>
    </xf>
    <xf numFmtId="4" fontId="35" fillId="0" borderId="5" xfId="8" applyNumberFormat="1" applyFont="1" applyFill="1" applyBorder="1" applyAlignment="1">
      <alignment horizontal="left" vertical="center" wrapText="1"/>
    </xf>
    <xf numFmtId="0" fontId="35" fillId="0" borderId="17" xfId="8" applyFont="1" applyFill="1" applyBorder="1" applyAlignment="1">
      <alignment horizontal="center" vertical="center" wrapText="1"/>
    </xf>
    <xf numFmtId="4" fontId="35" fillId="0" borderId="17" xfId="8" applyNumberFormat="1" applyFont="1" applyFill="1" applyBorder="1" applyAlignment="1">
      <alignment horizontal="left" vertical="center" wrapText="1"/>
    </xf>
    <xf numFmtId="0" fontId="36" fillId="5" borderId="17" xfId="8" applyFont="1" applyFill="1" applyBorder="1" applyAlignment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</xf>
    <xf numFmtId="0" fontId="36" fillId="0" borderId="5" xfId="8" applyFont="1" applyFill="1" applyBorder="1" applyAlignment="1">
      <alignment horizontal="center" vertical="center" wrapText="1"/>
    </xf>
    <xf numFmtId="49" fontId="35" fillId="0" borderId="15" xfId="8" applyNumberFormat="1" applyFont="1" applyFill="1" applyBorder="1" applyAlignment="1">
      <alignment horizontal="center" vertical="center" wrapText="1"/>
    </xf>
    <xf numFmtId="49" fontId="35" fillId="0" borderId="10" xfId="8" applyNumberFormat="1" applyFont="1" applyFill="1" applyBorder="1" applyAlignment="1">
      <alignment horizontal="center" vertical="center" wrapText="1"/>
    </xf>
    <xf numFmtId="49" fontId="35" fillId="0" borderId="16" xfId="8" applyNumberFormat="1" applyFont="1" applyFill="1" applyBorder="1" applyAlignment="1">
      <alignment horizontal="center" vertical="center" wrapText="1"/>
    </xf>
    <xf numFmtId="49" fontId="35" fillId="0" borderId="6" xfId="8" applyNumberFormat="1" applyFont="1" applyFill="1" applyBorder="1" applyAlignment="1">
      <alignment horizontal="center" vertical="center" wrapText="1"/>
    </xf>
    <xf numFmtId="49" fontId="35" fillId="0" borderId="7" xfId="8" applyNumberFormat="1" applyFont="1" applyFill="1" applyBorder="1" applyAlignment="1">
      <alignment horizontal="center" vertical="center" wrapText="1"/>
    </xf>
    <xf numFmtId="49" fontId="35" fillId="0" borderId="8" xfId="8" applyNumberFormat="1" applyFont="1" applyFill="1" applyBorder="1" applyAlignment="1">
      <alignment horizontal="center" vertical="center" wrapText="1"/>
    </xf>
    <xf numFmtId="0" fontId="34" fillId="5" borderId="5" xfId="0" applyFont="1" applyFill="1" applyBorder="1" applyAlignment="1">
      <alignment horizontal="center" vertical="center"/>
    </xf>
    <xf numFmtId="0" fontId="34" fillId="5" borderId="5" xfId="0" applyFont="1" applyFill="1" applyBorder="1" applyAlignment="1">
      <alignment horizontal="center" vertical="center" wrapText="1"/>
    </xf>
    <xf numFmtId="0" fontId="13" fillId="0" borderId="0" xfId="1" applyFont="1" applyFill="1" applyBorder="1" applyAlignment="1" applyProtection="1">
      <alignment horizontal="left" wrapText="1"/>
    </xf>
    <xf numFmtId="0" fontId="18" fillId="0" borderId="11" xfId="1" applyFont="1" applyFill="1" applyBorder="1" applyAlignment="1" applyProtection="1">
      <alignment horizontal="center"/>
    </xf>
    <xf numFmtId="0" fontId="18" fillId="0" borderId="12" xfId="1" applyFont="1" applyFill="1" applyBorder="1" applyAlignment="1" applyProtection="1">
      <alignment horizontal="center"/>
    </xf>
    <xf numFmtId="0" fontId="18" fillId="0" borderId="13" xfId="1" applyFont="1" applyFill="1" applyBorder="1" applyAlignment="1" applyProtection="1">
      <alignment horizontal="center"/>
    </xf>
    <xf numFmtId="0" fontId="18" fillId="0" borderId="14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/>
    </xf>
    <xf numFmtId="0" fontId="18" fillId="0" borderId="9" xfId="1" applyFont="1" applyFill="1" applyBorder="1" applyAlignment="1" applyProtection="1">
      <alignment horizontal="center"/>
    </xf>
    <xf numFmtId="0" fontId="18" fillId="0" borderId="15" xfId="1" applyFont="1" applyFill="1" applyBorder="1" applyAlignment="1" applyProtection="1">
      <alignment horizontal="center"/>
    </xf>
    <xf numFmtId="0" fontId="18" fillId="0" borderId="10" xfId="1" applyFont="1" applyFill="1" applyBorder="1" applyAlignment="1" applyProtection="1">
      <alignment horizontal="center"/>
    </xf>
    <xf numFmtId="0" fontId="18" fillId="0" borderId="16" xfId="1" applyFont="1" applyFill="1" applyBorder="1" applyAlignment="1" applyProtection="1">
      <alignment horizontal="center"/>
    </xf>
    <xf numFmtId="0" fontId="18" fillId="0" borderId="11" xfId="1" applyFont="1" applyFill="1" applyBorder="1" applyAlignment="1" applyProtection="1">
      <alignment horizontal="center" vertical="center"/>
    </xf>
    <xf numFmtId="0" fontId="18" fillId="0" borderId="12" xfId="1" applyFont="1" applyFill="1" applyBorder="1" applyAlignment="1" applyProtection="1">
      <alignment horizontal="center" vertical="center"/>
    </xf>
    <xf numFmtId="0" fontId="18" fillId="0" borderId="13" xfId="1" applyFont="1" applyFill="1" applyBorder="1" applyAlignment="1" applyProtection="1">
      <alignment horizontal="center" vertical="center"/>
    </xf>
    <xf numFmtId="0" fontId="18" fillId="0" borderId="14" xfId="1" applyFont="1" applyFill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center" vertical="center"/>
    </xf>
    <xf numFmtId="0" fontId="18" fillId="0" borderId="9" xfId="1" applyFont="1" applyFill="1" applyBorder="1" applyAlignment="1" applyProtection="1">
      <alignment horizontal="center" vertical="center"/>
    </xf>
    <xf numFmtId="0" fontId="18" fillId="0" borderId="15" xfId="1" applyFont="1" applyFill="1" applyBorder="1" applyAlignment="1" applyProtection="1">
      <alignment horizontal="center" vertical="center"/>
    </xf>
    <xf numFmtId="0" fontId="18" fillId="0" borderId="10" xfId="1" applyFont="1" applyFill="1" applyBorder="1" applyAlignment="1" applyProtection="1">
      <alignment horizontal="center" vertical="center"/>
    </xf>
    <xf numFmtId="0" fontId="18" fillId="0" borderId="16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horizontal="left" vertical="center" wrapText="1"/>
    </xf>
    <xf numFmtId="0" fontId="17" fillId="0" borderId="0" xfId="1" applyFont="1" applyFill="1" applyBorder="1" applyAlignment="1" applyProtection="1">
      <alignment horizontal="left" vertical="center" wrapText="1"/>
    </xf>
  </cellXfs>
  <cellStyles count="13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4" xfId="7"/>
    <cellStyle name="Normal 5" xfId="11"/>
    <cellStyle name="Percentagem 2" xfId="3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31</xdr:row>
      <xdr:rowOff>0</xdr:rowOff>
    </xdr:from>
    <xdr:to>
      <xdr:col>15</xdr:col>
      <xdr:colOff>9525</xdr:colOff>
      <xdr:row>31</xdr:row>
      <xdr:rowOff>0</xdr:rowOff>
    </xdr:to>
    <xdr:sp macro="" textlink="">
      <xdr:nvSpPr>
        <xdr:cNvPr id="44034" name="Text Box 10"/>
        <xdr:cNvSpPr txBox="1">
          <a:spLocks noChangeArrowheads="1"/>
        </xdr:cNvSpPr>
      </xdr:nvSpPr>
      <xdr:spPr bwMode="auto">
        <a:xfrm>
          <a:off x="2495550" y="9410700"/>
          <a:ext cx="3733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0</xdr:row>
      <xdr:rowOff>66675</xdr:rowOff>
    </xdr:from>
    <xdr:to>
      <xdr:col>7</xdr:col>
      <xdr:colOff>83741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255191</xdr:colOff>
      <xdr:row>2</xdr:row>
      <xdr:rowOff>52784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504825</xdr:colOff>
      <xdr:row>17</xdr:row>
      <xdr:rowOff>161925</xdr:rowOff>
    </xdr:from>
    <xdr:to>
      <xdr:col>85</xdr:col>
      <xdr:colOff>381000</xdr:colOff>
      <xdr:row>26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1967150" y="3276600"/>
          <a:ext cx="5591175" cy="30099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8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9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419497</xdr:colOff>
      <xdr:row>2</xdr:row>
      <xdr:rowOff>152796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66875"/>
          <a:ext cx="2553097" cy="5433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8</xdr:col>
      <xdr:colOff>48022</xdr:colOff>
      <xdr:row>2</xdr:row>
      <xdr:rowOff>171846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5725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</sheetNames>
    <sheetDataSet>
      <sheetData sheetId="0">
        <row r="24">
          <cell r="D24" t="b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33"/>
  <sheetViews>
    <sheetView showGridLines="0" tabSelected="1" topLeftCell="A7" workbookViewId="0">
      <selection activeCell="P9" sqref="P9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157" t="s">
        <v>148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38"/>
      <c r="N6" s="38"/>
      <c r="O6" s="38"/>
      <c r="P6" s="38"/>
      <c r="Q6" s="38"/>
    </row>
    <row r="7" spans="1:108" s="9" customFormat="1"/>
    <row r="8" spans="1:108" s="9" customFormat="1"/>
    <row r="9" spans="1:108" s="10" customFormat="1" ht="25.5" customHeight="1">
      <c r="B9" s="155" t="s">
        <v>49</v>
      </c>
      <c r="C9" s="155"/>
      <c r="D9" s="155"/>
      <c r="E9" s="155"/>
      <c r="F9" s="155"/>
      <c r="G9" s="155"/>
      <c r="H9" s="155"/>
      <c r="I9" s="155"/>
      <c r="J9" s="155"/>
      <c r="K9" s="155"/>
      <c r="L9" s="11"/>
      <c r="M9" s="11"/>
      <c r="N9" s="11"/>
      <c r="O9" s="11"/>
      <c r="P9" s="11"/>
      <c r="Q9" s="11"/>
      <c r="R9" s="11"/>
    </row>
    <row r="10" spans="1:108" s="10" customFormat="1" ht="15.75" customHeight="1">
      <c r="B10"/>
      <c r="C10" s="156" t="s">
        <v>121</v>
      </c>
      <c r="D10" s="156"/>
      <c r="E10" s="156"/>
      <c r="F10" s="156"/>
      <c r="G10" s="156"/>
      <c r="H10" s="156"/>
      <c r="I10" s="156"/>
      <c r="J10" s="156"/>
      <c r="K10" s="156"/>
      <c r="L10" s="11"/>
      <c r="M10" s="11"/>
      <c r="N10" s="11"/>
      <c r="O10" s="11"/>
      <c r="P10" s="11"/>
      <c r="Q10" s="11"/>
      <c r="R10" s="11"/>
    </row>
    <row r="11" spans="1:108" s="10" customFormat="1" ht="15.75" customHeight="1">
      <c r="B11"/>
      <c r="C11" s="23" t="s">
        <v>122</v>
      </c>
      <c r="D11"/>
      <c r="E11"/>
      <c r="F11"/>
      <c r="G11"/>
      <c r="H11"/>
      <c r="I11"/>
      <c r="J11"/>
      <c r="K11"/>
      <c r="L11" s="11"/>
      <c r="M11" s="11"/>
      <c r="N11" s="11"/>
      <c r="O11" s="11"/>
      <c r="P11" s="11"/>
      <c r="Q11" s="11"/>
      <c r="R11" s="11"/>
    </row>
    <row r="12" spans="1:108" s="10" customFormat="1" ht="15.75" customHeight="1">
      <c r="B12"/>
      <c r="C12" s="23" t="s">
        <v>123</v>
      </c>
      <c r="D12"/>
      <c r="E12"/>
      <c r="F12"/>
      <c r="G12"/>
      <c r="H12"/>
      <c r="I12"/>
      <c r="J12"/>
      <c r="K12"/>
      <c r="L12" s="11"/>
      <c r="M12" s="11"/>
      <c r="N12" s="11"/>
      <c r="O12" s="11"/>
      <c r="P12" s="11"/>
      <c r="Q12" s="11"/>
      <c r="R12" s="11"/>
    </row>
    <row r="13" spans="1:108" s="10" customFormat="1" ht="15.75" customHeight="1">
      <c r="B13"/>
      <c r="C13" s="23" t="s">
        <v>124</v>
      </c>
      <c r="D13"/>
      <c r="E13"/>
      <c r="F13"/>
      <c r="G13"/>
      <c r="H13"/>
      <c r="I13"/>
      <c r="J13"/>
      <c r="K13"/>
      <c r="L13" s="11"/>
      <c r="M13" s="11"/>
      <c r="N13" s="11"/>
      <c r="O13" s="11"/>
      <c r="P13" s="11"/>
      <c r="Q13" s="11"/>
      <c r="R13" s="11"/>
    </row>
    <row r="14" spans="1:108" s="10" customFormat="1" ht="15.75" customHeight="1">
      <c r="B14"/>
      <c r="C14" s="23" t="s">
        <v>56</v>
      </c>
      <c r="D14"/>
      <c r="E14"/>
      <c r="F14"/>
      <c r="G14"/>
      <c r="H14"/>
      <c r="I14"/>
      <c r="J14"/>
      <c r="K14"/>
      <c r="L14" s="11"/>
      <c r="M14" s="11"/>
      <c r="N14" s="11"/>
      <c r="O14" s="11"/>
      <c r="P14" s="11"/>
      <c r="Q14" s="11"/>
      <c r="R14" s="11"/>
    </row>
    <row r="15" spans="1:108" s="10" customFormat="1" ht="25.5" customHeight="1">
      <c r="B15" s="155" t="s">
        <v>50</v>
      </c>
      <c r="C15" s="155"/>
      <c r="D15" s="155"/>
      <c r="E15" s="155"/>
      <c r="F15" s="155"/>
      <c r="G15" s="155"/>
      <c r="H15" s="155"/>
      <c r="I15" s="155"/>
      <c r="J15" s="155"/>
      <c r="K15" s="155"/>
      <c r="L15" s="11"/>
      <c r="M15" s="11"/>
      <c r="N15" s="11"/>
      <c r="O15" s="11"/>
      <c r="P15" s="11"/>
      <c r="Q15" s="11"/>
      <c r="R15" s="11"/>
    </row>
    <row r="16" spans="1:108" s="10" customFormat="1" ht="25.5" customHeight="1">
      <c r="B16" s="155" t="s">
        <v>51</v>
      </c>
      <c r="C16" s="155"/>
      <c r="D16" s="155"/>
      <c r="E16" s="155"/>
      <c r="F16" s="155"/>
      <c r="G16" s="155"/>
      <c r="H16" s="155"/>
      <c r="I16" s="155"/>
      <c r="J16" s="155"/>
      <c r="K16" s="155"/>
      <c r="L16" s="11"/>
      <c r="M16" s="11"/>
      <c r="N16" s="11"/>
      <c r="O16" s="11"/>
      <c r="P16" s="11"/>
      <c r="Q16" s="11"/>
      <c r="R16" s="11"/>
    </row>
    <row r="17" spans="2:18" s="10" customFormat="1" ht="25.5" customHeight="1">
      <c r="B17" s="155" t="s">
        <v>52</v>
      </c>
      <c r="C17" s="155"/>
      <c r="D17" s="155"/>
      <c r="E17" s="155"/>
      <c r="F17" s="155"/>
      <c r="G17" s="155"/>
      <c r="H17" s="155"/>
      <c r="I17" s="155"/>
      <c r="J17" s="155"/>
      <c r="K17" s="155"/>
      <c r="L17" s="11"/>
      <c r="M17" s="11"/>
      <c r="N17" s="11"/>
      <c r="O17" s="11"/>
      <c r="P17" s="11"/>
      <c r="Q17" s="11"/>
      <c r="R17" s="11"/>
    </row>
    <row r="18" spans="2:18" s="10" customFormat="1" ht="25.5" customHeight="1">
      <c r="B18" s="155" t="s">
        <v>60</v>
      </c>
      <c r="C18" s="155"/>
      <c r="D18" s="155"/>
      <c r="E18" s="155"/>
      <c r="F18" s="155"/>
      <c r="G18" s="155"/>
      <c r="H18" s="155"/>
      <c r="I18" s="155"/>
      <c r="J18" s="155"/>
      <c r="K18" s="155"/>
      <c r="L18" s="11"/>
      <c r="M18" s="11"/>
      <c r="N18" s="11"/>
      <c r="O18" s="11"/>
      <c r="P18" s="11"/>
      <c r="Q18" s="11"/>
      <c r="R18" s="11"/>
    </row>
    <row r="19" spans="2:18" s="10" customFormat="1" ht="15.75" customHeight="1">
      <c r="B19"/>
      <c r="C19" s="23" t="s">
        <v>54</v>
      </c>
      <c r="D19"/>
      <c r="E19"/>
      <c r="F19"/>
      <c r="G19"/>
      <c r="H19"/>
      <c r="I19"/>
      <c r="J19"/>
      <c r="K19"/>
      <c r="L19" s="11"/>
      <c r="M19" s="11"/>
      <c r="N19" s="11"/>
      <c r="O19" s="11"/>
      <c r="P19" s="11"/>
      <c r="Q19" s="11"/>
      <c r="R19" s="11"/>
    </row>
    <row r="20" spans="2:18" s="10" customFormat="1" ht="15.75" customHeight="1">
      <c r="B20"/>
      <c r="C20" s="23" t="s">
        <v>62</v>
      </c>
      <c r="D20"/>
      <c r="E20"/>
      <c r="F20"/>
      <c r="G20"/>
      <c r="H20"/>
      <c r="I20"/>
      <c r="J20"/>
      <c r="K20"/>
      <c r="L20" s="11"/>
      <c r="M20" s="11"/>
      <c r="N20" s="11"/>
      <c r="O20" s="11"/>
      <c r="P20" s="11"/>
      <c r="Q20" s="11"/>
      <c r="R20" s="11"/>
    </row>
    <row r="21" spans="2:18" s="10" customFormat="1" ht="25.5" customHeight="1">
      <c r="B21" s="155" t="s">
        <v>57</v>
      </c>
      <c r="C21" s="155"/>
      <c r="D21" s="155"/>
      <c r="E21" s="155"/>
      <c r="F21" s="155"/>
      <c r="G21" s="155"/>
      <c r="H21" s="155"/>
      <c r="I21" s="155"/>
      <c r="J21" s="155"/>
      <c r="K21" s="155"/>
      <c r="L21" s="11"/>
      <c r="M21" s="11"/>
      <c r="N21" s="11"/>
      <c r="O21" s="11"/>
      <c r="P21" s="11"/>
      <c r="Q21" s="11"/>
      <c r="R21" s="11"/>
    </row>
    <row r="22" spans="2:18" s="10" customFormat="1" ht="25.5" customHeight="1">
      <c r="B22" s="155" t="s">
        <v>61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1"/>
      <c r="M22" s="11"/>
      <c r="N22" s="11"/>
      <c r="O22" s="11"/>
      <c r="P22" s="11"/>
      <c r="Q22" s="11"/>
      <c r="R22" s="11"/>
    </row>
    <row r="23" spans="2:18" s="10" customFormat="1" ht="15.75" customHeight="1">
      <c r="B23"/>
      <c r="C23" s="156" t="s">
        <v>149</v>
      </c>
      <c r="D23" s="156"/>
      <c r="E23" s="156"/>
      <c r="F23" s="156"/>
      <c r="G23" s="156"/>
      <c r="H23" s="156"/>
      <c r="I23" s="156"/>
      <c r="J23" s="156"/>
      <c r="K23" s="156"/>
      <c r="L23" s="11"/>
      <c r="M23" s="11"/>
      <c r="N23" s="11"/>
      <c r="O23" s="11"/>
      <c r="P23" s="11"/>
      <c r="Q23" s="11"/>
      <c r="R23" s="11"/>
    </row>
    <row r="24" spans="2:18" s="10" customFormat="1" ht="15.75" customHeight="1">
      <c r="B24"/>
      <c r="C24" s="23" t="s">
        <v>150</v>
      </c>
      <c r="D24"/>
      <c r="E24"/>
      <c r="F24"/>
      <c r="G24"/>
      <c r="H24"/>
      <c r="I24"/>
      <c r="J24"/>
      <c r="K24"/>
      <c r="L24" s="11"/>
      <c r="M24" s="11"/>
      <c r="N24" s="11"/>
      <c r="O24" s="11"/>
      <c r="P24" s="11"/>
      <c r="Q24" s="11"/>
      <c r="R24" s="11"/>
    </row>
    <row r="25" spans="2:18" s="10" customFormat="1" ht="15.75" customHeight="1">
      <c r="B25"/>
      <c r="C25" s="23" t="s">
        <v>151</v>
      </c>
      <c r="D25"/>
      <c r="E25"/>
      <c r="F25"/>
      <c r="G25"/>
      <c r="H25"/>
      <c r="I25"/>
      <c r="J25"/>
      <c r="K25"/>
      <c r="L25" s="11"/>
      <c r="M25" s="11"/>
      <c r="N25" s="11"/>
      <c r="O25" s="11"/>
      <c r="P25" s="11"/>
      <c r="Q25" s="11"/>
      <c r="R25" s="11"/>
    </row>
    <row r="26" spans="2:18" s="10" customFormat="1" ht="15.75" customHeight="1">
      <c r="B26"/>
      <c r="C26" s="23" t="s">
        <v>152</v>
      </c>
      <c r="D26"/>
      <c r="E26"/>
      <c r="F26"/>
      <c r="G26"/>
      <c r="H26"/>
      <c r="I26"/>
      <c r="J26"/>
      <c r="K26"/>
      <c r="L26" s="11"/>
      <c r="M26" s="11"/>
      <c r="N26" s="11"/>
      <c r="O26" s="11"/>
      <c r="P26" s="11"/>
      <c r="Q26" s="11"/>
      <c r="R26" s="11"/>
    </row>
    <row r="27" spans="2:18" s="10" customFormat="1" ht="25.5" customHeight="1">
      <c r="B27" s="155" t="s">
        <v>153</v>
      </c>
      <c r="C27" s="155"/>
      <c r="D27" s="155"/>
      <c r="E27" s="155"/>
      <c r="F27" s="155"/>
      <c r="G27" s="155"/>
      <c r="H27" s="155"/>
      <c r="I27" s="155"/>
      <c r="J27" s="155"/>
      <c r="K27" s="155"/>
      <c r="L27" s="11"/>
      <c r="M27" s="11"/>
      <c r="N27" s="11"/>
      <c r="O27" s="11"/>
      <c r="P27" s="11"/>
      <c r="Q27" s="11"/>
      <c r="R27" s="11"/>
    </row>
    <row r="28" spans="2:18" s="10" customFormat="1" ht="15.75" customHeight="1">
      <c r="B28"/>
      <c r="C28" s="156" t="s">
        <v>118</v>
      </c>
      <c r="D28" s="156"/>
      <c r="E28" s="156"/>
      <c r="F28" s="156"/>
      <c r="G28" s="156"/>
      <c r="H28" s="156"/>
      <c r="I28" s="156"/>
      <c r="J28" s="156"/>
      <c r="K28" s="156"/>
      <c r="L28" s="11"/>
      <c r="M28" s="11"/>
      <c r="N28" s="11"/>
      <c r="O28" s="11"/>
      <c r="P28" s="11"/>
      <c r="Q28" s="11"/>
      <c r="R28" s="11"/>
    </row>
    <row r="29" spans="2:18" s="10" customFormat="1" ht="15.75" customHeight="1">
      <c r="B29"/>
      <c r="C29" s="156" t="s">
        <v>179</v>
      </c>
      <c r="D29" s="156"/>
      <c r="E29" s="156"/>
      <c r="F29" s="156"/>
      <c r="G29" s="156"/>
      <c r="H29" s="156"/>
      <c r="I29" s="156"/>
      <c r="J29" s="156"/>
      <c r="K29" s="156"/>
      <c r="L29" s="11"/>
      <c r="M29" s="11"/>
      <c r="N29" s="11"/>
      <c r="O29" s="11"/>
      <c r="P29" s="11"/>
      <c r="Q29" s="11"/>
      <c r="R29" s="11"/>
    </row>
    <row r="30" spans="2:18" s="10" customFormat="1" ht="15.75" customHeight="1">
      <c r="B30"/>
      <c r="C30" s="156" t="s">
        <v>180</v>
      </c>
      <c r="D30" s="156"/>
      <c r="E30" s="156"/>
      <c r="F30" s="156"/>
      <c r="G30" s="156"/>
      <c r="H30" s="156"/>
      <c r="I30" s="156"/>
      <c r="J30" s="156"/>
      <c r="K30" s="156"/>
      <c r="L30" s="11"/>
      <c r="M30" s="11"/>
      <c r="N30" s="11"/>
      <c r="O30" s="11"/>
      <c r="P30" s="11"/>
      <c r="Q30" s="11"/>
      <c r="R30" s="11"/>
    </row>
    <row r="31" spans="2:18" s="10" customFormat="1" ht="15.75" customHeight="1">
      <c r="B31"/>
      <c r="C31" s="156" t="s">
        <v>181</v>
      </c>
      <c r="D31" s="156"/>
      <c r="E31" s="156"/>
      <c r="F31" s="156"/>
      <c r="G31" s="156"/>
      <c r="H31" s="156"/>
      <c r="I31" s="156"/>
      <c r="J31" s="156"/>
      <c r="K31" s="156"/>
      <c r="L31" s="11"/>
      <c r="M31" s="11"/>
      <c r="N31" s="11"/>
      <c r="O31" s="11"/>
      <c r="P31" s="11"/>
      <c r="Q31" s="11"/>
      <c r="R31" s="11"/>
    </row>
    <row r="32" spans="2:18" s="10" customFormat="1" ht="25.5" customHeight="1">
      <c r="B32" s="155" t="s">
        <v>117</v>
      </c>
      <c r="C32" s="155"/>
      <c r="D32" s="155"/>
      <c r="E32" s="155"/>
      <c r="F32" s="155"/>
      <c r="G32" s="155"/>
      <c r="H32" s="155"/>
      <c r="I32" s="155"/>
      <c r="J32" s="155"/>
      <c r="K32" s="155"/>
      <c r="L32" s="11"/>
      <c r="M32" s="11"/>
      <c r="N32" s="11"/>
      <c r="O32" s="11"/>
      <c r="P32" s="11"/>
      <c r="Q32" s="11"/>
      <c r="R32" s="11"/>
    </row>
    <row r="33" s="12" customFormat="1" ht="15"/>
  </sheetData>
  <mergeCells count="16">
    <mergeCell ref="B32:K32"/>
    <mergeCell ref="C28:K28"/>
    <mergeCell ref="C29:K29"/>
    <mergeCell ref="C30:K30"/>
    <mergeCell ref="C31:K31"/>
    <mergeCell ref="B17:K17"/>
    <mergeCell ref="B18:K18"/>
    <mergeCell ref="B21:K21"/>
    <mergeCell ref="B22:K22"/>
    <mergeCell ref="B27:K27"/>
    <mergeCell ref="C23:K23"/>
    <mergeCell ref="B9:K9"/>
    <mergeCell ref="C10:K10"/>
    <mergeCell ref="B15:K15"/>
    <mergeCell ref="B16:K16"/>
    <mergeCell ref="A6:L6"/>
  </mergeCells>
  <hyperlinks>
    <hyperlink ref="B9" location="Ponto_1_Sintese!Área_de_Impressão" display="1. Síntese da Operação"/>
    <hyperlink ref="B15:K15" location="Ponto_2_3_4_JustObjctMetasAmbit!Área_de_Impressão" display="2. Justificação, Objectivos e Metas da Operação"/>
    <hyperlink ref="B16:K16" location="Ponto_2_3_4_JustObjctMetasAmbit!Área_de_Impressão" display="3. Âmbito territorial do projecto"/>
    <hyperlink ref="B18:K18" location="Ponto_5_CondicoesRE_Aviso!Área_de_Impressão" display="5. Condições do Regulamento Específico "/>
    <hyperlink ref="B21:K21" location="Ponto_6_MetodologImplementacao!Área_de_Impressão" display="6. Metodologia de Implementação"/>
    <hyperlink ref="B22:K22" location="Ponto_7_PlanoComunicacao!Área_de_Impressão" display="7 - Plano de Comunicação"/>
    <hyperlink ref="C28:K28" location="Ponto_8.1_OrcGlobal!Área_de_Impressão" display="8.1 - Orçamento Global da Operação"/>
    <hyperlink ref="B32:K32" location="Ponto_9_JustCriteriosSelecao!Títulos_de_Impressão" display="9. Fundamentação da Aplicação dos Critérios de Selecção"/>
    <hyperlink ref="B17:K17" location="Ponto_2_3_4_JustObjctMetasAmbit!Área_de_Impressão" display="4. Indicadores do Programa Operacional"/>
    <hyperlink ref="C29:K29" location="Ponto_8.3_ComponenteExecutor!Área_de_Impressão" display="8.3 - Cálculo do Investimento - Por Componente e por Executor"/>
    <hyperlink ref="C30:K30" location="Ponto_8.4_Contratos!Área_de_Impressão" display="8.4 - Cáculo do Investimento - Por Componentes Contratadas (Contratos)"/>
    <hyperlink ref="C31:K31" location="Ponto_8.5_Ano_Fonte!Área_de_Impressão" display="8.5 - Cálculo do Investimento - Por Ano e Fonte de Financiamento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A45"/>
  <sheetViews>
    <sheetView showGridLines="0" zoomScaleNormal="100" workbookViewId="0">
      <selection activeCell="W25" sqref="W25"/>
    </sheetView>
  </sheetViews>
  <sheetFormatPr defaultColWidth="10.7109375" defaultRowHeight="12.75"/>
  <cols>
    <col min="1" max="1" width="1.28515625" style="31" customWidth="1"/>
    <col min="2" max="2" width="2.28515625" style="26" customWidth="1"/>
    <col min="3" max="4" width="6.5703125" style="26" customWidth="1"/>
    <col min="5" max="5" width="7.7109375" style="26" customWidth="1"/>
    <col min="6" max="16" width="6.5703125" style="26" customWidth="1"/>
    <col min="17" max="17" width="1.28515625" style="26" customWidth="1"/>
    <col min="18" max="19" width="2.42578125" style="26" customWidth="1"/>
    <col min="20" max="20" width="10.7109375" style="26" hidden="1" customWidth="1"/>
    <col min="21" max="21" width="11.7109375" style="26" customWidth="1"/>
    <col min="22" max="16384" width="10.7109375" style="26"/>
  </cols>
  <sheetData>
    <row r="1" spans="1:27" s="15" customFormat="1" ht="18" customHeight="1"/>
    <row r="2" spans="1:27" s="15" customFormat="1" ht="18" customHeight="1">
      <c r="U2" s="39" t="s">
        <v>36</v>
      </c>
    </row>
    <row r="3" spans="1:2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27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44" customFormat="1" ht="9.75" customHeight="1"/>
    <row r="6" spans="1:27" s="15" customFormat="1" ht="25.5" customHeight="1">
      <c r="A6" s="81" t="s">
        <v>45</v>
      </c>
      <c r="B6" s="81"/>
      <c r="C6" s="82"/>
      <c r="D6" s="82"/>
      <c r="E6" s="82"/>
      <c r="F6" s="169" t="s">
        <v>46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1"/>
    </row>
    <row r="7" spans="1:27" s="15" customFormat="1" ht="25.5" customHeight="1">
      <c r="A7" s="81" t="s">
        <v>38</v>
      </c>
      <c r="B7" s="83"/>
      <c r="C7" s="82"/>
      <c r="D7" s="82"/>
      <c r="E7" s="82"/>
      <c r="F7" s="169" t="s">
        <v>155</v>
      </c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1"/>
    </row>
    <row r="8" spans="1:27" s="15" customFormat="1" ht="25.5" customHeight="1">
      <c r="A8" s="81" t="s">
        <v>37</v>
      </c>
      <c r="B8" s="83"/>
      <c r="C8" s="82"/>
      <c r="D8" s="82"/>
      <c r="E8" s="82"/>
      <c r="F8" s="169" t="s">
        <v>156</v>
      </c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1"/>
    </row>
    <row r="9" spans="1:27" s="15" customFormat="1" ht="18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27" s="15" customFormat="1" ht="15" customHeight="1">
      <c r="A10" s="162" t="s">
        <v>49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T10" s="15" t="s">
        <v>5</v>
      </c>
    </row>
    <row r="11" spans="1:27" s="15" customFormat="1">
      <c r="T11" s="15" t="s">
        <v>2</v>
      </c>
    </row>
    <row r="12" spans="1:27" s="15" customFormat="1">
      <c r="C12" s="23" t="s">
        <v>121</v>
      </c>
      <c r="D12" s="18"/>
      <c r="E12" s="18"/>
      <c r="F12" s="18"/>
      <c r="G12" s="18"/>
      <c r="H12" s="18"/>
      <c r="M12" s="24"/>
      <c r="N12" s="25"/>
      <c r="O12" s="25"/>
      <c r="T12" s="15" t="s">
        <v>3</v>
      </c>
    </row>
    <row r="13" spans="1:27" s="15" customFormat="1" ht="12" customHeight="1">
      <c r="M13" s="24"/>
      <c r="T13" s="15" t="s">
        <v>4</v>
      </c>
    </row>
    <row r="14" spans="1:27" s="15" customFormat="1" ht="54" customHeight="1">
      <c r="A14" s="45"/>
      <c r="C14" s="163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5"/>
    </row>
    <row r="15" spans="1:27" s="15" customFormat="1" ht="10.5" customHeight="1">
      <c r="A15" s="45"/>
      <c r="D15" s="18"/>
      <c r="E15" s="18"/>
      <c r="F15" s="18"/>
      <c r="G15" s="18"/>
      <c r="H15" s="18"/>
      <c r="M15" s="24"/>
      <c r="N15" s="25"/>
    </row>
    <row r="16" spans="1:27" s="15" customFormat="1" ht="12.95" customHeight="1">
      <c r="A16" s="45"/>
      <c r="C16" s="23" t="s">
        <v>122</v>
      </c>
      <c r="D16" s="18"/>
      <c r="E16" s="18"/>
      <c r="F16" s="18"/>
      <c r="G16" s="18"/>
      <c r="H16" s="18"/>
      <c r="M16" s="24"/>
      <c r="N16" s="25"/>
      <c r="O16" s="25"/>
    </row>
    <row r="17" spans="1:16" s="15" customFormat="1" ht="12" customHeight="1">
      <c r="A17" s="45"/>
      <c r="D17" s="18"/>
      <c r="E17" s="18"/>
      <c r="F17" s="18"/>
      <c r="G17" s="18"/>
      <c r="H17" s="18"/>
      <c r="M17" s="24"/>
      <c r="N17" s="25"/>
      <c r="O17" s="25"/>
    </row>
    <row r="18" spans="1:16" s="15" customFormat="1" ht="35.25" customHeight="1">
      <c r="A18" s="45"/>
      <c r="C18" s="175" t="s">
        <v>47</v>
      </c>
      <c r="D18" s="175"/>
      <c r="E18" s="175" t="s">
        <v>19</v>
      </c>
      <c r="F18" s="175"/>
      <c r="G18" s="175"/>
      <c r="H18" s="175"/>
      <c r="I18" s="175"/>
      <c r="J18" s="175"/>
      <c r="K18" s="175"/>
      <c r="L18" s="175"/>
      <c r="M18" s="175"/>
      <c r="N18" s="175"/>
      <c r="O18" s="177" t="s">
        <v>48</v>
      </c>
      <c r="P18" s="177"/>
    </row>
    <row r="19" spans="1:16" s="15" customFormat="1" ht="24" customHeight="1">
      <c r="A19" s="45"/>
      <c r="C19" s="176"/>
      <c r="D19" s="176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9"/>
      <c r="P19" s="179"/>
    </row>
    <row r="20" spans="1:16" s="15" customFormat="1" ht="24" customHeight="1">
      <c r="A20" s="45"/>
      <c r="C20" s="176"/>
      <c r="D20" s="176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9"/>
      <c r="P20" s="179"/>
    </row>
    <row r="21" spans="1:16" s="15" customFormat="1" ht="12.95" customHeight="1">
      <c r="A21" s="4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5"/>
      <c r="P21" s="25"/>
    </row>
    <row r="22" spans="1:16" s="15" customFormat="1" ht="24" customHeight="1">
      <c r="C22" s="23" t="s">
        <v>123</v>
      </c>
      <c r="D22" s="18"/>
      <c r="E22" s="18"/>
      <c r="F22" s="18"/>
      <c r="G22" s="18"/>
      <c r="H22" s="18"/>
      <c r="M22" s="24"/>
      <c r="N22" s="25"/>
    </row>
    <row r="23" spans="1:16" s="15" customFormat="1" ht="12" customHeight="1">
      <c r="A23" s="45"/>
      <c r="D23" s="18"/>
      <c r="E23" s="18"/>
      <c r="F23" s="18"/>
      <c r="G23" s="18"/>
      <c r="H23" s="18"/>
      <c r="M23" s="24"/>
      <c r="N23" s="25"/>
      <c r="O23" s="25"/>
    </row>
    <row r="24" spans="1:16" s="15" customFormat="1" ht="37.5" customHeight="1">
      <c r="A24" s="45"/>
      <c r="C24" s="175" t="s">
        <v>119</v>
      </c>
      <c r="D24" s="175"/>
      <c r="E24" s="182" t="s">
        <v>120</v>
      </c>
      <c r="F24" s="188"/>
      <c r="G24" s="188"/>
      <c r="H24" s="183"/>
      <c r="I24" s="182" t="s">
        <v>20</v>
      </c>
      <c r="J24" s="183"/>
      <c r="K24" s="180" t="s">
        <v>21</v>
      </c>
      <c r="L24" s="181"/>
      <c r="M24" s="182" t="s">
        <v>22</v>
      </c>
      <c r="N24" s="183"/>
      <c r="O24" s="177" t="s">
        <v>23</v>
      </c>
      <c r="P24" s="177"/>
    </row>
    <row r="25" spans="1:16" s="15" customFormat="1" ht="24" customHeight="1">
      <c r="A25" s="45"/>
      <c r="C25" s="176"/>
      <c r="D25" s="176"/>
      <c r="E25" s="163"/>
      <c r="F25" s="164"/>
      <c r="G25" s="164"/>
      <c r="H25" s="165"/>
      <c r="I25" s="163"/>
      <c r="J25" s="165"/>
      <c r="K25" s="180"/>
      <c r="L25" s="181"/>
      <c r="M25" s="184"/>
      <c r="N25" s="185"/>
      <c r="O25" s="187"/>
      <c r="P25" s="187"/>
    </row>
    <row r="26" spans="1:16" s="15" customFormat="1" ht="24" customHeight="1">
      <c r="A26" s="45"/>
      <c r="C26" s="176"/>
      <c r="D26" s="176"/>
      <c r="E26" s="163"/>
      <c r="F26" s="164"/>
      <c r="G26" s="164"/>
      <c r="H26" s="165"/>
      <c r="I26" s="163"/>
      <c r="J26" s="165"/>
      <c r="K26" s="180"/>
      <c r="L26" s="181"/>
      <c r="M26" s="184"/>
      <c r="N26" s="185"/>
      <c r="O26" s="187"/>
      <c r="P26" s="187"/>
    </row>
    <row r="27" spans="1:16" s="15" customFormat="1" ht="12.75" customHeight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s="15" customFormat="1" ht="24" customHeight="1">
      <c r="C28" s="23" t="s">
        <v>124</v>
      </c>
    </row>
    <row r="29" spans="1:16" s="15" customFormat="1" ht="12" customHeight="1">
      <c r="A29" s="45"/>
      <c r="D29" s="18"/>
      <c r="E29" s="18"/>
      <c r="F29" s="18"/>
      <c r="G29" s="18"/>
      <c r="H29" s="18"/>
      <c r="M29" s="24"/>
      <c r="N29" s="25"/>
      <c r="O29" s="25"/>
    </row>
    <row r="30" spans="1:16" s="15" customFormat="1" ht="18" customHeight="1">
      <c r="C30" s="15" t="s">
        <v>15</v>
      </c>
      <c r="E30" s="16"/>
      <c r="F30" s="172"/>
      <c r="G30" s="173"/>
      <c r="H30" s="174"/>
      <c r="I30" s="17"/>
      <c r="J30" s="17"/>
      <c r="M30" s="24" t="s">
        <v>16</v>
      </c>
      <c r="N30" s="166"/>
      <c r="O30" s="167"/>
      <c r="P30" s="168"/>
    </row>
    <row r="31" spans="1:16" s="15" customFormat="1" ht="15" customHeight="1">
      <c r="B31" s="19"/>
      <c r="H31" s="18"/>
      <c r="I31" s="18"/>
      <c r="J31" s="18"/>
      <c r="K31" s="18"/>
      <c r="L31" s="18"/>
      <c r="M31" s="18"/>
      <c r="N31" s="18"/>
      <c r="O31" s="18"/>
      <c r="P31" s="19"/>
    </row>
    <row r="32" spans="1:16" s="15" customFormat="1" ht="20.25" customHeight="1">
      <c r="B32" s="19"/>
      <c r="C32" s="23" t="s">
        <v>56</v>
      </c>
      <c r="H32" s="18"/>
      <c r="I32" s="18"/>
      <c r="J32" s="18"/>
      <c r="K32" s="18"/>
      <c r="L32" s="18"/>
      <c r="M32" s="18"/>
      <c r="N32" s="18"/>
      <c r="O32" s="18"/>
      <c r="P32" s="19"/>
    </row>
    <row r="33" spans="1:20" s="15" customFormat="1" ht="12" customHeight="1">
      <c r="B33" s="19"/>
      <c r="C33" s="23"/>
      <c r="H33" s="18"/>
      <c r="I33" s="18"/>
      <c r="J33" s="18"/>
      <c r="K33" s="18"/>
      <c r="L33" s="18"/>
      <c r="M33" s="18"/>
      <c r="N33" s="18"/>
      <c r="O33" s="18"/>
      <c r="P33" s="19"/>
    </row>
    <row r="34" spans="1:20" s="15" customFormat="1" ht="19.5" customHeight="1">
      <c r="B34" s="19"/>
      <c r="C34" s="15" t="s">
        <v>29</v>
      </c>
      <c r="H34" s="18"/>
      <c r="I34" s="18"/>
      <c r="J34" s="18"/>
      <c r="K34" s="18"/>
      <c r="L34" s="18"/>
      <c r="M34" s="158"/>
      <c r="N34" s="159"/>
      <c r="O34" s="160"/>
      <c r="P34" s="15" t="s">
        <v>1</v>
      </c>
    </row>
    <row r="35" spans="1:20" s="15" customFormat="1" ht="6.75" customHeight="1">
      <c r="B35" s="19"/>
      <c r="C35" s="23"/>
      <c r="H35" s="18"/>
      <c r="I35" s="18"/>
      <c r="J35" s="18"/>
      <c r="K35" s="18"/>
      <c r="L35" s="18"/>
      <c r="M35" s="50"/>
      <c r="N35" s="50"/>
      <c r="O35" s="50"/>
      <c r="P35" s="19"/>
    </row>
    <row r="36" spans="1:20" s="15" customFormat="1" ht="18" customHeight="1">
      <c r="B36" s="19"/>
      <c r="C36" s="15" t="s">
        <v>11</v>
      </c>
      <c r="H36" s="18"/>
      <c r="I36" s="18"/>
      <c r="J36" s="18"/>
      <c r="K36" s="18"/>
      <c r="L36" s="18"/>
      <c r="M36" s="158"/>
      <c r="N36" s="159"/>
      <c r="O36" s="160"/>
      <c r="P36" s="15" t="s">
        <v>1</v>
      </c>
    </row>
    <row r="37" spans="1:20" s="15" customFormat="1" ht="9" customHeight="1">
      <c r="M37" s="50"/>
      <c r="N37" s="76"/>
      <c r="O37" s="50"/>
    </row>
    <row r="38" spans="1:20" s="15" customFormat="1" ht="16.5" customHeight="1">
      <c r="C38" s="15" t="s">
        <v>7</v>
      </c>
      <c r="J38" s="19"/>
      <c r="M38" s="158">
        <f>M36*M40</f>
        <v>0</v>
      </c>
      <c r="N38" s="159"/>
      <c r="O38" s="160"/>
      <c r="P38" s="15" t="s">
        <v>1</v>
      </c>
    </row>
    <row r="39" spans="1:20" s="15" customFormat="1">
      <c r="T39" s="26"/>
    </row>
    <row r="40" spans="1:20" s="15" customFormat="1" ht="17.25" customHeight="1">
      <c r="C40" s="15" t="s">
        <v>8</v>
      </c>
      <c r="I40" s="19"/>
      <c r="J40" s="19"/>
      <c r="M40" s="77"/>
      <c r="O40" s="23"/>
      <c r="P40" s="23"/>
      <c r="T40" s="26"/>
    </row>
    <row r="41" spans="1:20" s="15" customFormat="1">
      <c r="T41" s="26"/>
    </row>
    <row r="42" spans="1:20" ht="12.75" customHeight="1">
      <c r="A42" s="26"/>
      <c r="B42" s="46"/>
      <c r="C42" s="47"/>
      <c r="D42" s="48"/>
      <c r="E42" s="48"/>
    </row>
    <row r="43" spans="1:20" ht="9.75" hidden="1" customHeight="1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9"/>
      <c r="Q43" s="30"/>
    </row>
    <row r="45" spans="1:20" ht="27" customHeight="1">
      <c r="B45" s="186" t="s">
        <v>125</v>
      </c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</row>
  </sheetData>
  <mergeCells count="39">
    <mergeCell ref="B45:R45"/>
    <mergeCell ref="C20:D20"/>
    <mergeCell ref="E20:N20"/>
    <mergeCell ref="O20:P20"/>
    <mergeCell ref="C26:D26"/>
    <mergeCell ref="E26:H26"/>
    <mergeCell ref="I26:J26"/>
    <mergeCell ref="K26:L26"/>
    <mergeCell ref="M26:N26"/>
    <mergeCell ref="O26:P26"/>
    <mergeCell ref="C24:D24"/>
    <mergeCell ref="O24:P24"/>
    <mergeCell ref="C25:D25"/>
    <mergeCell ref="O25:P25"/>
    <mergeCell ref="E24:H24"/>
    <mergeCell ref="I24:J24"/>
    <mergeCell ref="O19:P19"/>
    <mergeCell ref="K24:L24"/>
    <mergeCell ref="M24:N24"/>
    <mergeCell ref="E25:H25"/>
    <mergeCell ref="I25:J25"/>
    <mergeCell ref="K25:L25"/>
    <mergeCell ref="M25:N25"/>
    <mergeCell ref="M38:O38"/>
    <mergeCell ref="M34:O34"/>
    <mergeCell ref="A4:Q4"/>
    <mergeCell ref="A10:Q10"/>
    <mergeCell ref="C14:P14"/>
    <mergeCell ref="N30:P30"/>
    <mergeCell ref="F8:Q8"/>
    <mergeCell ref="F7:Q7"/>
    <mergeCell ref="F30:H30"/>
    <mergeCell ref="M36:O36"/>
    <mergeCell ref="F6:Q6"/>
    <mergeCell ref="C18:D18"/>
    <mergeCell ref="C19:D19"/>
    <mergeCell ref="E18:N18"/>
    <mergeCell ref="O18:P18"/>
    <mergeCell ref="E19:N19"/>
  </mergeCells>
  <phoneticPr fontId="2" type="noConversion"/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showGridLines="0" zoomScaleNormal="100" workbookViewId="0">
      <selection activeCell="W52" sqref="W52"/>
    </sheetView>
  </sheetViews>
  <sheetFormatPr defaultColWidth="10.7109375" defaultRowHeight="12.75"/>
  <cols>
    <col min="1" max="2" width="1.28515625" style="26" customWidth="1"/>
    <col min="3" max="16" width="6.5703125" style="26" customWidth="1"/>
    <col min="17" max="17" width="1.28515625" style="26" customWidth="1"/>
    <col min="18" max="18" width="5.85546875" style="63" customWidth="1"/>
    <col min="19" max="19" width="14.42578125" style="63" customWidth="1"/>
    <col min="20" max="16384" width="10.7109375" style="63"/>
  </cols>
  <sheetData>
    <row r="1" spans="1:19" s="15" customFormat="1" ht="18" customHeight="1"/>
    <row r="2" spans="1:19" s="15" customFormat="1" ht="18" customHeight="1">
      <c r="S2" s="61" t="s">
        <v>36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51" customFormat="1" ht="24" customHeight="1">
      <c r="A6" s="197" t="s">
        <v>40</v>
      </c>
      <c r="B6" s="197"/>
      <c r="C6" s="197"/>
      <c r="D6" s="197"/>
      <c r="E6" s="198"/>
      <c r="F6" s="199">
        <f>+Ponto_1_Sintese!$C$14</f>
        <v>0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1"/>
    </row>
    <row r="7" spans="1:19" s="51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52" customFormat="1" ht="15">
      <c r="A8" s="162" t="s">
        <v>50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</row>
    <row r="9" spans="1:19" s="62" customFormat="1" ht="12.7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19"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9"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</row>
    <row r="12" spans="1:19"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</row>
    <row r="13" spans="1:19"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</row>
    <row r="14" spans="1:19"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</row>
    <row r="15" spans="1:19"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</row>
    <row r="16" spans="1:19"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</row>
    <row r="17" spans="2:16"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</row>
    <row r="18" spans="2:16"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</row>
    <row r="19" spans="2:16"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</row>
    <row r="20" spans="2:16"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</row>
    <row r="21" spans="2:16"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</row>
    <row r="22" spans="2:16"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</row>
    <row r="23" spans="2:16"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</row>
    <row r="24" spans="2:16"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</row>
    <row r="25" spans="2:16"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</row>
    <row r="26" spans="2:16"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</row>
    <row r="27" spans="2:16"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</row>
    <row r="28" spans="2:16"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</row>
    <row r="29" spans="2:16"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</row>
    <row r="30" spans="2:16"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</row>
    <row r="31" spans="2:16"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</row>
    <row r="32" spans="2:16"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</row>
    <row r="33" spans="1:17"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</row>
    <row r="34" spans="1:17"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</row>
    <row r="35" spans="1:17"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</row>
    <row r="36" spans="1:17"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</row>
    <row r="37" spans="1:17"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</row>
    <row r="38" spans="1:17"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</row>
    <row r="39" spans="1:17"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7" s="84" customFormat="1" ht="15" customHeight="1">
      <c r="A40" s="192" t="s">
        <v>51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5"/>
    </row>
    <row r="41" spans="1:17" ht="10.5" customHeight="1">
      <c r="C41" s="35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7">
      <c r="C42" s="37" t="s">
        <v>24</v>
      </c>
      <c r="D42" s="190"/>
      <c r="E42" s="190"/>
      <c r="F42" s="190"/>
      <c r="G42" s="190"/>
      <c r="H42" s="190"/>
      <c r="I42" s="15"/>
      <c r="J42" s="63"/>
      <c r="K42" s="50" t="s">
        <v>35</v>
      </c>
      <c r="L42" s="190"/>
      <c r="M42" s="190"/>
      <c r="N42" s="190"/>
      <c r="O42" s="190"/>
      <c r="P42" s="190"/>
    </row>
    <row r="43" spans="1:17" ht="7.5" customHeight="1">
      <c r="C43" s="15"/>
      <c r="D43" s="32"/>
      <c r="E43" s="32"/>
      <c r="F43" s="33"/>
      <c r="G43" s="206"/>
      <c r="H43" s="206"/>
      <c r="I43" s="206"/>
      <c r="J43" s="206"/>
      <c r="K43" s="36"/>
      <c r="L43" s="36"/>
      <c r="M43" s="36"/>
      <c r="N43" s="36"/>
      <c r="O43" s="36"/>
    </row>
    <row r="44" spans="1:17">
      <c r="C44" s="37" t="s">
        <v>25</v>
      </c>
      <c r="D44" s="190"/>
      <c r="E44" s="190"/>
      <c r="F44" s="190"/>
      <c r="G44" s="190"/>
      <c r="H44" s="190"/>
      <c r="I44" s="15"/>
      <c r="J44" s="15"/>
      <c r="K44" s="36"/>
      <c r="L44" s="36"/>
      <c r="M44" s="36"/>
      <c r="N44" s="36"/>
      <c r="O44" s="36"/>
    </row>
    <row r="45" spans="1:17"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7" s="84" customFormat="1" ht="15" customHeight="1">
      <c r="A46" s="192" t="s">
        <v>52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5"/>
    </row>
    <row r="47" spans="1:17" ht="9.75" customHeight="1">
      <c r="C47" s="35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1:17">
      <c r="C48" s="202" t="s">
        <v>31</v>
      </c>
      <c r="D48" s="202"/>
      <c r="E48" s="202"/>
      <c r="F48" s="202"/>
      <c r="G48" s="202"/>
      <c r="H48" s="202"/>
      <c r="I48" s="202"/>
      <c r="J48" s="202"/>
      <c r="K48" s="202"/>
      <c r="L48" s="202" t="s">
        <v>39</v>
      </c>
      <c r="M48" s="202"/>
      <c r="N48" s="203" t="s">
        <v>6</v>
      </c>
      <c r="O48" s="204"/>
      <c r="P48" s="205"/>
    </row>
    <row r="49" spans="1:18" ht="14.25" customHeight="1">
      <c r="C49" s="202" t="s">
        <v>32</v>
      </c>
      <c r="D49" s="202"/>
      <c r="E49" s="202"/>
      <c r="F49" s="202" t="s">
        <v>19</v>
      </c>
      <c r="G49" s="202"/>
      <c r="H49" s="202"/>
      <c r="I49" s="202"/>
      <c r="J49" s="202"/>
      <c r="K49" s="202"/>
      <c r="L49" s="202"/>
      <c r="M49" s="202"/>
      <c r="N49" s="203"/>
      <c r="O49" s="204"/>
      <c r="P49" s="205"/>
    </row>
    <row r="50" spans="1:18" ht="34.5" customHeight="1">
      <c r="C50" s="180" t="s">
        <v>187</v>
      </c>
      <c r="D50" s="191"/>
      <c r="E50" s="181"/>
      <c r="F50" s="189" t="s">
        <v>186</v>
      </c>
      <c r="G50" s="189"/>
      <c r="H50" s="189"/>
      <c r="I50" s="189"/>
      <c r="J50" s="189"/>
      <c r="K50" s="189"/>
      <c r="L50" s="190" t="s">
        <v>188</v>
      </c>
      <c r="M50" s="190"/>
      <c r="N50" s="194"/>
      <c r="O50" s="195"/>
      <c r="P50" s="196"/>
    </row>
    <row r="51" spans="1:18" ht="36" customHeight="1">
      <c r="C51" s="190" t="s">
        <v>190</v>
      </c>
      <c r="D51" s="190"/>
      <c r="E51" s="190"/>
      <c r="F51" s="189" t="s">
        <v>189</v>
      </c>
      <c r="G51" s="189"/>
      <c r="H51" s="189"/>
      <c r="I51" s="189"/>
      <c r="J51" s="189"/>
      <c r="K51" s="189"/>
      <c r="L51" s="190" t="s">
        <v>17</v>
      </c>
      <c r="M51" s="190"/>
      <c r="N51" s="194"/>
      <c r="O51" s="195"/>
      <c r="P51" s="196"/>
    </row>
    <row r="52" spans="1:18" ht="35.25" customHeight="1">
      <c r="C52" s="190" t="s">
        <v>192</v>
      </c>
      <c r="D52" s="190"/>
      <c r="E52" s="190"/>
      <c r="F52" s="189" t="s">
        <v>191</v>
      </c>
      <c r="G52" s="189"/>
      <c r="H52" s="189"/>
      <c r="I52" s="189"/>
      <c r="J52" s="189"/>
      <c r="K52" s="189"/>
      <c r="L52" s="190" t="s">
        <v>17</v>
      </c>
      <c r="M52" s="190"/>
      <c r="N52" s="194"/>
      <c r="O52" s="195"/>
      <c r="P52" s="196"/>
    </row>
    <row r="53" spans="1:18" s="53" customFormat="1" ht="42" customHeight="1">
      <c r="A53" s="154"/>
      <c r="B53" s="154"/>
      <c r="C53" s="190" t="s">
        <v>194</v>
      </c>
      <c r="D53" s="190"/>
      <c r="E53" s="190"/>
      <c r="F53" s="189" t="s">
        <v>193</v>
      </c>
      <c r="G53" s="189"/>
      <c r="H53" s="189"/>
      <c r="I53" s="189"/>
      <c r="J53" s="189"/>
      <c r="K53" s="189"/>
      <c r="L53" s="190" t="s">
        <v>17</v>
      </c>
      <c r="M53" s="190"/>
      <c r="N53" s="194"/>
      <c r="O53" s="195"/>
      <c r="P53" s="196"/>
      <c r="Q53" s="154"/>
      <c r="R53" s="54"/>
    </row>
    <row r="54" spans="1:18" ht="35.25" customHeight="1">
      <c r="C54" s="190" t="s">
        <v>196</v>
      </c>
      <c r="D54" s="190"/>
      <c r="E54" s="190"/>
      <c r="F54" s="189" t="s">
        <v>195</v>
      </c>
      <c r="G54" s="189"/>
      <c r="H54" s="189"/>
      <c r="I54" s="189"/>
      <c r="J54" s="189"/>
      <c r="K54" s="189"/>
      <c r="L54" s="190" t="s">
        <v>17</v>
      </c>
      <c r="M54" s="190"/>
      <c r="N54" s="194"/>
      <c r="O54" s="195"/>
      <c r="P54" s="196"/>
    </row>
    <row r="55" spans="1:18">
      <c r="A55" s="193"/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</row>
  </sheetData>
  <mergeCells count="37">
    <mergeCell ref="F54:K54"/>
    <mergeCell ref="L54:M54"/>
    <mergeCell ref="N54:P54"/>
    <mergeCell ref="A4:Q4"/>
    <mergeCell ref="A6:E6"/>
    <mergeCell ref="F6:Q6"/>
    <mergeCell ref="C48:K48"/>
    <mergeCell ref="L48:M49"/>
    <mergeCell ref="C49:E49"/>
    <mergeCell ref="F49:K49"/>
    <mergeCell ref="N48:P49"/>
    <mergeCell ref="A8:Q8"/>
    <mergeCell ref="B10:P38"/>
    <mergeCell ref="D42:H42"/>
    <mergeCell ref="G43:J43"/>
    <mergeCell ref="D44:H44"/>
    <mergeCell ref="L42:P42"/>
    <mergeCell ref="A46:P46"/>
    <mergeCell ref="A40:P40"/>
    <mergeCell ref="A55:Q55"/>
    <mergeCell ref="C52:E52"/>
    <mergeCell ref="F52:K52"/>
    <mergeCell ref="L52:M52"/>
    <mergeCell ref="N52:P52"/>
    <mergeCell ref="C53:E53"/>
    <mergeCell ref="F53:K53"/>
    <mergeCell ref="L53:M53"/>
    <mergeCell ref="N53:P53"/>
    <mergeCell ref="C54:E54"/>
    <mergeCell ref="N50:P50"/>
    <mergeCell ref="N51:P51"/>
    <mergeCell ref="C51:E51"/>
    <mergeCell ref="F51:K51"/>
    <mergeCell ref="L51:M51"/>
    <mergeCell ref="C50:E50"/>
    <mergeCell ref="F50:K50"/>
    <mergeCell ref="L50:M50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70"/>
  <sheetViews>
    <sheetView showGridLines="0" workbookViewId="0">
      <selection activeCell="AJ16" sqref="AJ16"/>
    </sheetView>
  </sheetViews>
  <sheetFormatPr defaultColWidth="10.7109375" defaultRowHeight="12.75"/>
  <cols>
    <col min="1" max="1" width="1.28515625" style="31" customWidth="1"/>
    <col min="2" max="27" width="3.85546875" style="26" customWidth="1"/>
    <col min="28" max="28" width="1.28515625" style="26" customWidth="1"/>
    <col min="29" max="29" width="5.85546875" style="26" customWidth="1"/>
    <col min="30" max="16384" width="10.7109375" style="26"/>
  </cols>
  <sheetData>
    <row r="1" spans="1:30" s="15" customFormat="1" ht="18" customHeight="1"/>
    <row r="2" spans="1:30" s="15" customFormat="1" ht="18" customHeight="1">
      <c r="AD2" s="40" t="s">
        <v>36</v>
      </c>
    </row>
    <row r="3" spans="1:30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30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</row>
    <row r="5" spans="1:30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30" s="15" customFormat="1" ht="24" customHeight="1">
      <c r="A6" s="34"/>
      <c r="B6" s="210" t="s">
        <v>40</v>
      </c>
      <c r="C6" s="210"/>
      <c r="D6" s="210"/>
      <c r="E6" s="210"/>
      <c r="F6" s="211"/>
      <c r="G6" s="163">
        <f>Ponto_1_Sintese!$C$14</f>
        <v>0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5"/>
    </row>
    <row r="7" spans="1:30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30" s="15" customFormat="1" ht="15">
      <c r="A8" s="162" t="s">
        <v>53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</row>
    <row r="9" spans="1:30" s="15" customFormat="1" ht="9.7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30" s="15" customFormat="1" ht="36.75" customHeight="1">
      <c r="C10" s="212" t="s">
        <v>54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41"/>
      <c r="U10" s="41"/>
      <c r="V10" s="41"/>
      <c r="W10" s="41"/>
      <c r="X10" s="213" t="s">
        <v>41</v>
      </c>
      <c r="Y10" s="213"/>
      <c r="Z10" s="213"/>
      <c r="AA10" s="213"/>
    </row>
    <row r="11" spans="1:30" s="43" customFormat="1" ht="26.25" customHeight="1">
      <c r="C11" s="199" t="s">
        <v>185</v>
      </c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1"/>
      <c r="X11" s="207"/>
      <c r="Y11" s="208"/>
      <c r="Z11" s="208"/>
      <c r="AA11" s="209"/>
    </row>
    <row r="12" spans="1:30" s="42" customFormat="1" ht="3.75" customHeight="1">
      <c r="X12" s="78"/>
      <c r="Y12" s="78"/>
      <c r="Z12" s="78"/>
      <c r="AA12" s="78"/>
    </row>
    <row r="13" spans="1:30" s="43" customFormat="1" ht="30.75" customHeight="1">
      <c r="C13" s="199" t="s">
        <v>199</v>
      </c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1"/>
      <c r="X13" s="207"/>
      <c r="Y13" s="208"/>
      <c r="Z13" s="208"/>
      <c r="AA13" s="209"/>
    </row>
    <row r="14" spans="1:30" s="42" customFormat="1" ht="3.75" customHeight="1">
      <c r="X14" s="78"/>
      <c r="Y14" s="78"/>
      <c r="Z14" s="78"/>
      <c r="AA14" s="78"/>
    </row>
    <row r="15" spans="1:30" s="42" customFormat="1" ht="3.75" customHeight="1">
      <c r="X15" s="78"/>
      <c r="Y15" s="78"/>
      <c r="Z15" s="78"/>
      <c r="AA15" s="78"/>
    </row>
    <row r="16" spans="1:30" s="15" customFormat="1" ht="36.75" customHeight="1">
      <c r="C16" s="212" t="s">
        <v>55</v>
      </c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41"/>
      <c r="U16" s="41"/>
      <c r="V16" s="41"/>
      <c r="W16" s="41"/>
      <c r="X16" s="213" t="s">
        <v>33</v>
      </c>
      <c r="Y16" s="213"/>
      <c r="Z16" s="213"/>
      <c r="AA16" s="213"/>
    </row>
    <row r="17" spans="3:27" s="43" customFormat="1" ht="32.25" customHeight="1">
      <c r="C17" s="199" t="s">
        <v>157</v>
      </c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1"/>
      <c r="X17" s="207"/>
      <c r="Y17" s="208"/>
      <c r="Z17" s="208"/>
      <c r="AA17" s="209"/>
    </row>
    <row r="18" spans="3:27" s="42" customFormat="1" ht="6" customHeight="1">
      <c r="X18" s="79"/>
      <c r="Y18" s="79"/>
      <c r="Z18" s="79"/>
      <c r="AA18" s="79"/>
    </row>
    <row r="19" spans="3:27" s="43" customFormat="1" ht="35.25" customHeight="1">
      <c r="C19" s="199" t="s">
        <v>158</v>
      </c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1"/>
      <c r="X19" s="207"/>
      <c r="Y19" s="208"/>
      <c r="Z19" s="208"/>
      <c r="AA19" s="209"/>
    </row>
    <row r="20" spans="3:27" s="42" customFormat="1" ht="6.75" customHeight="1">
      <c r="X20" s="79"/>
      <c r="Y20" s="79"/>
      <c r="Z20" s="79"/>
      <c r="AA20" s="79"/>
    </row>
    <row r="21" spans="3:27" s="43" customFormat="1" ht="32.25" customHeight="1">
      <c r="C21" s="199" t="s">
        <v>159</v>
      </c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1"/>
      <c r="X21" s="207"/>
      <c r="Y21" s="208"/>
      <c r="Z21" s="208"/>
      <c r="AA21" s="209"/>
    </row>
    <row r="22" spans="3:27" s="42" customFormat="1" ht="5.25" customHeight="1">
      <c r="X22" s="79"/>
      <c r="Y22" s="79"/>
      <c r="Z22" s="79"/>
      <c r="AA22" s="79"/>
    </row>
    <row r="23" spans="3:27" s="43" customFormat="1" ht="32.25" customHeight="1">
      <c r="C23" s="199" t="s">
        <v>160</v>
      </c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1"/>
      <c r="X23" s="207"/>
      <c r="Y23" s="208"/>
      <c r="Z23" s="208"/>
      <c r="AA23" s="209"/>
    </row>
    <row r="24" spans="3:27" s="42" customFormat="1" ht="4.5" customHeight="1">
      <c r="X24" s="79"/>
      <c r="Y24" s="79"/>
      <c r="Z24" s="79"/>
      <c r="AA24" s="79"/>
    </row>
    <row r="25" spans="3:27" s="43" customFormat="1" ht="32.25" customHeight="1">
      <c r="C25" s="199" t="s">
        <v>161</v>
      </c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1"/>
      <c r="X25" s="207"/>
      <c r="Y25" s="208"/>
      <c r="Z25" s="208"/>
      <c r="AA25" s="209"/>
    </row>
    <row r="26" spans="3:27" s="42" customFormat="1" ht="6" customHeight="1">
      <c r="X26" s="79"/>
      <c r="Y26" s="79"/>
      <c r="Z26" s="79"/>
      <c r="AA26" s="79"/>
    </row>
    <row r="27" spans="3:27" s="43" customFormat="1" ht="32.25" customHeight="1">
      <c r="C27" s="199" t="s">
        <v>162</v>
      </c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1"/>
      <c r="X27" s="207"/>
      <c r="Y27" s="208"/>
      <c r="Z27" s="208"/>
      <c r="AA27" s="209"/>
    </row>
    <row r="28" spans="3:27" s="42" customFormat="1" ht="6" customHeight="1">
      <c r="X28" s="79"/>
      <c r="Y28" s="79"/>
      <c r="Z28" s="79"/>
      <c r="AA28" s="79"/>
    </row>
    <row r="29" spans="3:27" s="43" customFormat="1" ht="32.25" customHeight="1">
      <c r="C29" s="199" t="s">
        <v>163</v>
      </c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1"/>
      <c r="X29" s="207"/>
      <c r="Y29" s="208"/>
      <c r="Z29" s="208"/>
      <c r="AA29" s="209"/>
    </row>
    <row r="30" spans="3:27" s="42" customFormat="1" ht="5.25" customHeight="1">
      <c r="X30" s="79"/>
      <c r="Y30" s="79"/>
      <c r="Z30" s="79"/>
      <c r="AA30" s="79"/>
    </row>
    <row r="31" spans="3:27" s="43" customFormat="1" ht="32.25" customHeight="1">
      <c r="C31" s="199" t="s">
        <v>164</v>
      </c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1"/>
      <c r="X31" s="207"/>
      <c r="Y31" s="208"/>
      <c r="Z31" s="208"/>
      <c r="AA31" s="209"/>
    </row>
    <row r="32" spans="3:27" s="42" customFormat="1" ht="5.25" customHeight="1">
      <c r="X32" s="79"/>
      <c r="Y32" s="79"/>
      <c r="Z32" s="79"/>
      <c r="AA32" s="79"/>
    </row>
    <row r="33" spans="1:27" s="43" customFormat="1" ht="45" customHeight="1">
      <c r="C33" s="199" t="s">
        <v>165</v>
      </c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1"/>
      <c r="X33" s="207"/>
      <c r="Y33" s="208"/>
      <c r="Z33" s="208"/>
      <c r="AA33" s="209"/>
    </row>
    <row r="34" spans="1:27" s="42" customFormat="1" ht="5.25" customHeight="1">
      <c r="X34" s="79"/>
      <c r="Y34" s="79"/>
      <c r="Z34" s="79"/>
      <c r="AA34" s="79"/>
    </row>
    <row r="35" spans="1:27" s="42" customFormat="1" ht="5.25" customHeight="1">
      <c r="X35" s="79"/>
      <c r="Y35" s="79"/>
      <c r="Z35" s="79"/>
      <c r="AA35" s="79"/>
    </row>
    <row r="36" spans="1:27">
      <c r="A36" s="26"/>
    </row>
    <row r="37" spans="1:27">
      <c r="A37" s="26"/>
    </row>
    <row r="38" spans="1:27">
      <c r="A38" s="26"/>
    </row>
    <row r="39" spans="1:27">
      <c r="A39" s="26"/>
    </row>
    <row r="40" spans="1:27">
      <c r="A40" s="26"/>
    </row>
    <row r="41" spans="1:27">
      <c r="A41" s="26"/>
    </row>
    <row r="42" spans="1:27">
      <c r="A42" s="26"/>
    </row>
    <row r="43" spans="1:27">
      <c r="A43" s="26"/>
    </row>
    <row r="44" spans="1:27">
      <c r="A44" s="26"/>
    </row>
    <row r="45" spans="1:27">
      <c r="A45" s="26"/>
    </row>
    <row r="46" spans="1:27">
      <c r="A46" s="26"/>
    </row>
    <row r="47" spans="1:27">
      <c r="A47" s="26"/>
    </row>
    <row r="48" spans="1:27">
      <c r="A48" s="26"/>
    </row>
    <row r="49" spans="1:1">
      <c r="A49" s="26"/>
    </row>
    <row r="50" spans="1:1">
      <c r="A50" s="26"/>
    </row>
    <row r="51" spans="1:1">
      <c r="A51" s="26"/>
    </row>
    <row r="52" spans="1:1">
      <c r="A52" s="26"/>
    </row>
    <row r="53" spans="1:1">
      <c r="A53" s="26"/>
    </row>
    <row r="54" spans="1:1">
      <c r="A54" s="26"/>
    </row>
    <row r="55" spans="1:1">
      <c r="A55" s="26"/>
    </row>
    <row r="56" spans="1:1">
      <c r="A56" s="26"/>
    </row>
    <row r="57" spans="1:1">
      <c r="A57" s="26"/>
    </row>
    <row r="58" spans="1:1">
      <c r="A58" s="26"/>
    </row>
    <row r="59" spans="1:1">
      <c r="A59" s="26"/>
    </row>
    <row r="60" spans="1:1">
      <c r="A60" s="26"/>
    </row>
    <row r="61" spans="1:1">
      <c r="A61" s="26"/>
    </row>
    <row r="62" spans="1:1">
      <c r="A62" s="26"/>
    </row>
    <row r="63" spans="1:1">
      <c r="A63" s="26"/>
    </row>
    <row r="64" spans="1:1">
      <c r="A64" s="26"/>
    </row>
    <row r="65" spans="1:1">
      <c r="A65" s="26"/>
    </row>
    <row r="66" spans="1:1">
      <c r="A66" s="26"/>
    </row>
    <row r="67" spans="1:1">
      <c r="A67" s="26"/>
    </row>
    <row r="68" spans="1:1">
      <c r="A68" s="26"/>
    </row>
    <row r="69" spans="1:1">
      <c r="A69" s="26"/>
    </row>
    <row r="70" spans="1:1">
      <c r="A70" s="26"/>
    </row>
    <row r="71" spans="1:1">
      <c r="A71" s="26"/>
    </row>
    <row r="72" spans="1:1">
      <c r="A72" s="26"/>
    </row>
    <row r="73" spans="1:1">
      <c r="A73" s="26"/>
    </row>
    <row r="74" spans="1:1">
      <c r="A74" s="26"/>
    </row>
    <row r="75" spans="1:1">
      <c r="A75" s="26"/>
    </row>
    <row r="76" spans="1:1">
      <c r="A76" s="26"/>
    </row>
    <row r="77" spans="1:1">
      <c r="A77" s="26"/>
    </row>
    <row r="78" spans="1:1">
      <c r="A78" s="26"/>
    </row>
    <row r="79" spans="1:1">
      <c r="A79" s="26"/>
    </row>
    <row r="80" spans="1:1">
      <c r="A80" s="26"/>
    </row>
    <row r="81" spans="1:1">
      <c r="A81" s="26"/>
    </row>
    <row r="82" spans="1:1">
      <c r="A82" s="26"/>
    </row>
    <row r="83" spans="1:1">
      <c r="A83" s="26"/>
    </row>
    <row r="84" spans="1:1">
      <c r="A84" s="26"/>
    </row>
    <row r="85" spans="1:1">
      <c r="A85" s="26"/>
    </row>
    <row r="86" spans="1:1">
      <c r="A86" s="26"/>
    </row>
    <row r="87" spans="1:1">
      <c r="A87" s="26"/>
    </row>
    <row r="88" spans="1:1">
      <c r="A88" s="26"/>
    </row>
    <row r="89" spans="1:1">
      <c r="A89" s="26"/>
    </row>
    <row r="90" spans="1:1">
      <c r="A90" s="26"/>
    </row>
    <row r="91" spans="1:1">
      <c r="A91" s="26"/>
    </row>
    <row r="92" spans="1:1">
      <c r="A92" s="26"/>
    </row>
    <row r="93" spans="1:1">
      <c r="A93" s="26"/>
    </row>
    <row r="94" spans="1:1">
      <c r="A94" s="26"/>
    </row>
    <row r="95" spans="1:1">
      <c r="A95" s="26"/>
    </row>
    <row r="96" spans="1:1">
      <c r="A96" s="26"/>
    </row>
    <row r="97" spans="1:1">
      <c r="A97" s="26"/>
    </row>
    <row r="98" spans="1:1">
      <c r="A98" s="26"/>
    </row>
    <row r="99" spans="1:1">
      <c r="A99" s="26"/>
    </row>
    <row r="100" spans="1:1">
      <c r="A100" s="26"/>
    </row>
    <row r="101" spans="1:1">
      <c r="A101" s="26"/>
    </row>
    <row r="102" spans="1:1">
      <c r="A102" s="26"/>
    </row>
    <row r="103" spans="1:1">
      <c r="A103" s="26"/>
    </row>
    <row r="104" spans="1:1">
      <c r="A104" s="26"/>
    </row>
    <row r="105" spans="1:1">
      <c r="A105" s="26"/>
    </row>
    <row r="106" spans="1:1">
      <c r="A106" s="26"/>
    </row>
    <row r="107" spans="1:1">
      <c r="A107" s="26"/>
    </row>
    <row r="108" spans="1:1">
      <c r="A108" s="26"/>
    </row>
    <row r="109" spans="1:1">
      <c r="A109" s="26"/>
    </row>
    <row r="110" spans="1:1">
      <c r="A110" s="26"/>
    </row>
    <row r="111" spans="1:1">
      <c r="A111" s="26"/>
    </row>
    <row r="112" spans="1:1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26"/>
    </row>
    <row r="164" spans="1:1">
      <c r="A164" s="26"/>
    </row>
    <row r="165" spans="1:1">
      <c r="A165" s="26"/>
    </row>
    <row r="166" spans="1:1">
      <c r="A166" s="26"/>
    </row>
    <row r="167" spans="1:1">
      <c r="A167" s="26"/>
    </row>
    <row r="168" spans="1:1">
      <c r="A168" s="26"/>
    </row>
    <row r="169" spans="1:1">
      <c r="A169" s="26"/>
    </row>
    <row r="170" spans="1:1">
      <c r="A170" s="26"/>
    </row>
    <row r="171" spans="1:1">
      <c r="A171" s="26"/>
    </row>
    <row r="172" spans="1:1">
      <c r="A172" s="26"/>
    </row>
    <row r="173" spans="1:1">
      <c r="A173" s="26"/>
    </row>
    <row r="174" spans="1:1">
      <c r="A174" s="26"/>
    </row>
    <row r="175" spans="1:1">
      <c r="A175" s="26"/>
    </row>
    <row r="176" spans="1:1">
      <c r="A176" s="26"/>
    </row>
    <row r="177" spans="1:1">
      <c r="A177" s="26"/>
    </row>
    <row r="178" spans="1:1">
      <c r="A178" s="26"/>
    </row>
    <row r="179" spans="1:1">
      <c r="A179" s="26"/>
    </row>
    <row r="180" spans="1:1">
      <c r="A180" s="26"/>
    </row>
    <row r="181" spans="1:1">
      <c r="A181" s="26"/>
    </row>
    <row r="182" spans="1:1">
      <c r="A182" s="26"/>
    </row>
    <row r="183" spans="1:1">
      <c r="A183" s="26"/>
    </row>
    <row r="184" spans="1:1">
      <c r="A184" s="26"/>
    </row>
    <row r="185" spans="1:1">
      <c r="A185" s="26"/>
    </row>
    <row r="186" spans="1:1">
      <c r="A186" s="26"/>
    </row>
    <row r="187" spans="1:1">
      <c r="A187" s="26"/>
    </row>
    <row r="188" spans="1:1">
      <c r="A188" s="26"/>
    </row>
    <row r="189" spans="1:1">
      <c r="A189" s="26"/>
    </row>
    <row r="190" spans="1:1">
      <c r="A190" s="26"/>
    </row>
    <row r="191" spans="1:1">
      <c r="A191" s="26"/>
    </row>
    <row r="192" spans="1:1">
      <c r="A192" s="26"/>
    </row>
    <row r="193" spans="1:1">
      <c r="A193" s="26"/>
    </row>
    <row r="194" spans="1:1">
      <c r="A194" s="26"/>
    </row>
    <row r="195" spans="1:1">
      <c r="A195" s="26"/>
    </row>
    <row r="196" spans="1:1">
      <c r="A196" s="26"/>
    </row>
    <row r="197" spans="1:1">
      <c r="A197" s="26"/>
    </row>
    <row r="198" spans="1:1">
      <c r="A198" s="26"/>
    </row>
    <row r="199" spans="1:1">
      <c r="A199" s="26"/>
    </row>
    <row r="200" spans="1:1">
      <c r="A200" s="26"/>
    </row>
    <row r="201" spans="1:1">
      <c r="A201" s="26"/>
    </row>
    <row r="202" spans="1:1">
      <c r="A202" s="26"/>
    </row>
    <row r="203" spans="1:1">
      <c r="A203" s="26"/>
    </row>
    <row r="204" spans="1:1">
      <c r="A204" s="26"/>
    </row>
    <row r="205" spans="1:1">
      <c r="A205" s="26"/>
    </row>
    <row r="206" spans="1:1">
      <c r="A206" s="26"/>
    </row>
    <row r="207" spans="1:1">
      <c r="A207" s="26"/>
    </row>
    <row r="208" spans="1:1">
      <c r="A208" s="26"/>
    </row>
    <row r="209" spans="1:1">
      <c r="A209" s="26"/>
    </row>
    <row r="210" spans="1:1">
      <c r="A210" s="26"/>
    </row>
    <row r="211" spans="1:1">
      <c r="A211" s="26"/>
    </row>
    <row r="212" spans="1:1">
      <c r="A212" s="26"/>
    </row>
    <row r="213" spans="1:1">
      <c r="A213" s="26"/>
    </row>
    <row r="214" spans="1:1">
      <c r="A214" s="26"/>
    </row>
    <row r="215" spans="1:1">
      <c r="A215" s="26"/>
    </row>
    <row r="216" spans="1:1">
      <c r="A216" s="26"/>
    </row>
    <row r="217" spans="1:1">
      <c r="A217" s="26"/>
    </row>
    <row r="218" spans="1:1">
      <c r="A218" s="26"/>
    </row>
    <row r="219" spans="1:1">
      <c r="A219" s="26"/>
    </row>
    <row r="220" spans="1:1">
      <c r="A220" s="26"/>
    </row>
    <row r="221" spans="1:1">
      <c r="A221" s="26"/>
    </row>
    <row r="222" spans="1:1">
      <c r="A222" s="26"/>
    </row>
    <row r="223" spans="1:1">
      <c r="A223" s="26"/>
    </row>
    <row r="224" spans="1:1">
      <c r="A224" s="26"/>
    </row>
    <row r="225" spans="1:1">
      <c r="A225" s="26"/>
    </row>
    <row r="226" spans="1:1">
      <c r="A226" s="26"/>
    </row>
    <row r="227" spans="1:1">
      <c r="A227" s="26"/>
    </row>
    <row r="228" spans="1:1">
      <c r="A228" s="26"/>
    </row>
    <row r="229" spans="1:1">
      <c r="A229" s="26"/>
    </row>
    <row r="230" spans="1:1">
      <c r="A230" s="26"/>
    </row>
    <row r="231" spans="1:1">
      <c r="A231" s="26"/>
    </row>
    <row r="232" spans="1:1">
      <c r="A232" s="26"/>
    </row>
    <row r="233" spans="1:1">
      <c r="A233" s="26"/>
    </row>
    <row r="234" spans="1:1">
      <c r="A234" s="26"/>
    </row>
    <row r="235" spans="1:1">
      <c r="A235" s="26"/>
    </row>
    <row r="236" spans="1:1">
      <c r="A236" s="26"/>
    </row>
    <row r="237" spans="1:1">
      <c r="A237" s="26"/>
    </row>
    <row r="238" spans="1:1">
      <c r="A238" s="26"/>
    </row>
    <row r="239" spans="1:1">
      <c r="A239" s="26"/>
    </row>
    <row r="240" spans="1:1">
      <c r="A240" s="26"/>
    </row>
    <row r="241" spans="1:1">
      <c r="A241" s="26"/>
    </row>
    <row r="242" spans="1:1">
      <c r="A242" s="26"/>
    </row>
    <row r="243" spans="1:1">
      <c r="A243" s="26"/>
    </row>
    <row r="244" spans="1:1">
      <c r="A244" s="26"/>
    </row>
    <row r="245" spans="1:1">
      <c r="A245" s="26"/>
    </row>
    <row r="246" spans="1:1">
      <c r="A246" s="26"/>
    </row>
    <row r="247" spans="1:1">
      <c r="A247" s="26"/>
    </row>
    <row r="248" spans="1:1">
      <c r="A248" s="26"/>
    </row>
    <row r="249" spans="1:1">
      <c r="A249" s="26"/>
    </row>
    <row r="250" spans="1:1">
      <c r="A250" s="26"/>
    </row>
    <row r="251" spans="1:1">
      <c r="A251" s="26"/>
    </row>
    <row r="252" spans="1:1">
      <c r="A252" s="26"/>
    </row>
    <row r="253" spans="1:1">
      <c r="A253" s="26"/>
    </row>
    <row r="254" spans="1:1">
      <c r="A254" s="26"/>
    </row>
    <row r="255" spans="1:1">
      <c r="A255" s="26"/>
    </row>
    <row r="256" spans="1:1">
      <c r="A256" s="26"/>
    </row>
    <row r="257" spans="1:1">
      <c r="A257" s="26"/>
    </row>
    <row r="258" spans="1:1">
      <c r="A258" s="26"/>
    </row>
    <row r="259" spans="1:1">
      <c r="A259" s="26"/>
    </row>
    <row r="260" spans="1:1">
      <c r="A260" s="26"/>
    </row>
    <row r="261" spans="1:1">
      <c r="A261" s="26"/>
    </row>
    <row r="262" spans="1:1">
      <c r="A262" s="26"/>
    </row>
    <row r="263" spans="1:1">
      <c r="A263" s="26"/>
    </row>
    <row r="264" spans="1:1">
      <c r="A264" s="26"/>
    </row>
    <row r="265" spans="1:1">
      <c r="A265" s="26"/>
    </row>
    <row r="266" spans="1:1">
      <c r="A266" s="26"/>
    </row>
    <row r="267" spans="1:1">
      <c r="A267" s="26"/>
    </row>
    <row r="268" spans="1:1">
      <c r="A268" s="26"/>
    </row>
    <row r="269" spans="1:1">
      <c r="A269" s="26"/>
    </row>
    <row r="270" spans="1:1">
      <c r="A270" s="26"/>
    </row>
    <row r="271" spans="1:1">
      <c r="A271" s="26"/>
    </row>
    <row r="272" spans="1:1">
      <c r="A272" s="26"/>
    </row>
    <row r="273" spans="1:1">
      <c r="A273" s="26"/>
    </row>
    <row r="274" spans="1:1">
      <c r="A274" s="26"/>
    </row>
    <row r="275" spans="1:1">
      <c r="A275" s="26"/>
    </row>
    <row r="276" spans="1:1">
      <c r="A276" s="26"/>
    </row>
    <row r="277" spans="1:1">
      <c r="A277" s="26"/>
    </row>
    <row r="278" spans="1:1">
      <c r="A278" s="26"/>
    </row>
    <row r="279" spans="1:1">
      <c r="A279" s="26"/>
    </row>
    <row r="280" spans="1:1">
      <c r="A280" s="26"/>
    </row>
    <row r="281" spans="1:1">
      <c r="A281" s="26"/>
    </row>
    <row r="282" spans="1:1">
      <c r="A282" s="26"/>
    </row>
    <row r="283" spans="1:1">
      <c r="A283" s="26"/>
    </row>
    <row r="284" spans="1:1">
      <c r="A284" s="26"/>
    </row>
    <row r="285" spans="1:1">
      <c r="A285" s="26"/>
    </row>
    <row r="286" spans="1:1">
      <c r="A286" s="26"/>
    </row>
    <row r="287" spans="1:1">
      <c r="A287" s="26"/>
    </row>
    <row r="288" spans="1:1">
      <c r="A288" s="26"/>
    </row>
    <row r="289" spans="1:1">
      <c r="A289" s="26"/>
    </row>
    <row r="290" spans="1:1">
      <c r="A290" s="26"/>
    </row>
    <row r="291" spans="1:1">
      <c r="A291" s="26"/>
    </row>
    <row r="292" spans="1:1">
      <c r="A292" s="26"/>
    </row>
    <row r="293" spans="1:1">
      <c r="A293" s="26"/>
    </row>
    <row r="294" spans="1:1">
      <c r="A294" s="26"/>
    </row>
    <row r="295" spans="1:1">
      <c r="A295" s="26"/>
    </row>
    <row r="296" spans="1:1">
      <c r="A296" s="26"/>
    </row>
    <row r="297" spans="1:1">
      <c r="A297" s="26"/>
    </row>
    <row r="298" spans="1:1">
      <c r="A298" s="26"/>
    </row>
    <row r="299" spans="1:1">
      <c r="A299" s="26"/>
    </row>
    <row r="300" spans="1:1">
      <c r="A300" s="26"/>
    </row>
    <row r="301" spans="1:1">
      <c r="A301" s="26"/>
    </row>
    <row r="302" spans="1:1">
      <c r="A302" s="26"/>
    </row>
    <row r="303" spans="1:1">
      <c r="A303" s="26"/>
    </row>
    <row r="304" spans="1:1">
      <c r="A304" s="26"/>
    </row>
    <row r="305" spans="1:1">
      <c r="A305" s="26"/>
    </row>
    <row r="306" spans="1:1">
      <c r="A306" s="26"/>
    </row>
    <row r="307" spans="1:1">
      <c r="A307" s="26"/>
    </row>
    <row r="308" spans="1:1">
      <c r="A308" s="26"/>
    </row>
    <row r="309" spans="1:1">
      <c r="A309" s="26"/>
    </row>
    <row r="310" spans="1:1">
      <c r="A310" s="26"/>
    </row>
    <row r="311" spans="1:1">
      <c r="A311" s="26"/>
    </row>
    <row r="312" spans="1:1">
      <c r="A312" s="26"/>
    </row>
    <row r="313" spans="1:1">
      <c r="A313" s="26"/>
    </row>
    <row r="314" spans="1:1">
      <c r="A314" s="26"/>
    </row>
    <row r="315" spans="1:1">
      <c r="A315" s="26"/>
    </row>
    <row r="316" spans="1:1">
      <c r="A316" s="26"/>
    </row>
    <row r="317" spans="1:1">
      <c r="A317" s="26"/>
    </row>
    <row r="318" spans="1:1">
      <c r="A318" s="26"/>
    </row>
    <row r="319" spans="1:1">
      <c r="A319" s="26"/>
    </row>
    <row r="320" spans="1:1">
      <c r="A320" s="26"/>
    </row>
    <row r="321" spans="1:1">
      <c r="A321" s="26"/>
    </row>
    <row r="322" spans="1:1">
      <c r="A322" s="26"/>
    </row>
    <row r="323" spans="1:1">
      <c r="A323" s="26"/>
    </row>
    <row r="324" spans="1:1">
      <c r="A324" s="26"/>
    </row>
    <row r="325" spans="1:1">
      <c r="A325" s="26"/>
    </row>
    <row r="326" spans="1:1">
      <c r="A326" s="26"/>
    </row>
    <row r="327" spans="1:1">
      <c r="A327" s="26"/>
    </row>
    <row r="328" spans="1:1">
      <c r="A328" s="26"/>
    </row>
    <row r="329" spans="1:1">
      <c r="A329" s="26"/>
    </row>
    <row r="330" spans="1:1">
      <c r="A330" s="26"/>
    </row>
    <row r="331" spans="1:1">
      <c r="A331" s="26"/>
    </row>
    <row r="332" spans="1:1">
      <c r="A332" s="26"/>
    </row>
    <row r="333" spans="1:1">
      <c r="A333" s="26"/>
    </row>
    <row r="334" spans="1:1">
      <c r="A334" s="26"/>
    </row>
    <row r="335" spans="1:1">
      <c r="A335" s="26"/>
    </row>
    <row r="336" spans="1:1">
      <c r="A336" s="26"/>
    </row>
    <row r="337" spans="1:1">
      <c r="A337" s="26"/>
    </row>
    <row r="338" spans="1:1">
      <c r="A338" s="26"/>
    </row>
    <row r="339" spans="1:1">
      <c r="A339" s="26"/>
    </row>
    <row r="340" spans="1:1">
      <c r="A340" s="26"/>
    </row>
    <row r="341" spans="1:1">
      <c r="A341" s="26"/>
    </row>
    <row r="342" spans="1:1">
      <c r="A342" s="26"/>
    </row>
    <row r="343" spans="1:1">
      <c r="A343" s="26"/>
    </row>
    <row r="344" spans="1:1">
      <c r="A344" s="26"/>
    </row>
    <row r="345" spans="1:1">
      <c r="A345" s="26"/>
    </row>
    <row r="346" spans="1:1">
      <c r="A346" s="26"/>
    </row>
    <row r="347" spans="1:1">
      <c r="A347" s="26"/>
    </row>
    <row r="348" spans="1:1">
      <c r="A348" s="26"/>
    </row>
    <row r="349" spans="1:1">
      <c r="A349" s="26"/>
    </row>
    <row r="350" spans="1:1">
      <c r="A350" s="26"/>
    </row>
    <row r="351" spans="1:1">
      <c r="A351" s="26"/>
    </row>
    <row r="352" spans="1:1">
      <c r="A352" s="26"/>
    </row>
    <row r="353" spans="1:1">
      <c r="A353" s="26"/>
    </row>
    <row r="354" spans="1:1">
      <c r="A354" s="26"/>
    </row>
    <row r="355" spans="1:1">
      <c r="A355" s="26"/>
    </row>
    <row r="356" spans="1:1">
      <c r="A356" s="26"/>
    </row>
    <row r="357" spans="1:1">
      <c r="A357" s="26"/>
    </row>
    <row r="358" spans="1:1">
      <c r="A358" s="26"/>
    </row>
    <row r="359" spans="1:1">
      <c r="A359" s="26"/>
    </row>
    <row r="360" spans="1:1">
      <c r="A360" s="26"/>
    </row>
    <row r="361" spans="1:1">
      <c r="A361" s="26"/>
    </row>
    <row r="362" spans="1:1">
      <c r="A362" s="26"/>
    </row>
    <row r="363" spans="1:1">
      <c r="A363" s="26"/>
    </row>
    <row r="364" spans="1:1">
      <c r="A364" s="26"/>
    </row>
    <row r="365" spans="1:1">
      <c r="A365" s="26"/>
    </row>
    <row r="366" spans="1:1">
      <c r="A366" s="26"/>
    </row>
    <row r="367" spans="1:1">
      <c r="A367" s="26"/>
    </row>
    <row r="368" spans="1:1">
      <c r="A368" s="26"/>
    </row>
    <row r="369" spans="1:1">
      <c r="A369" s="26"/>
    </row>
    <row r="370" spans="1:1">
      <c r="A370" s="26"/>
    </row>
    <row r="371" spans="1:1">
      <c r="A371" s="26"/>
    </row>
    <row r="372" spans="1:1">
      <c r="A372" s="26"/>
    </row>
    <row r="373" spans="1:1">
      <c r="A373" s="26"/>
    </row>
    <row r="374" spans="1:1">
      <c r="A374" s="26"/>
    </row>
    <row r="375" spans="1:1">
      <c r="A375" s="26"/>
    </row>
    <row r="376" spans="1:1">
      <c r="A376" s="26"/>
    </row>
    <row r="377" spans="1:1">
      <c r="A377" s="26"/>
    </row>
    <row r="378" spans="1:1">
      <c r="A378" s="26"/>
    </row>
    <row r="379" spans="1:1">
      <c r="A379" s="26"/>
    </row>
    <row r="380" spans="1:1">
      <c r="A380" s="26"/>
    </row>
    <row r="381" spans="1:1">
      <c r="A381" s="26"/>
    </row>
    <row r="382" spans="1:1">
      <c r="A382" s="26"/>
    </row>
    <row r="383" spans="1:1">
      <c r="A383" s="26"/>
    </row>
    <row r="384" spans="1:1">
      <c r="A384" s="26"/>
    </row>
    <row r="385" spans="1:1">
      <c r="A385" s="26"/>
    </row>
    <row r="386" spans="1:1">
      <c r="A386" s="26"/>
    </row>
    <row r="387" spans="1:1">
      <c r="A387" s="26"/>
    </row>
    <row r="388" spans="1:1">
      <c r="A388" s="26"/>
    </row>
    <row r="389" spans="1:1">
      <c r="A389" s="26"/>
    </row>
    <row r="390" spans="1:1">
      <c r="A390" s="26"/>
    </row>
    <row r="391" spans="1:1">
      <c r="A391" s="26"/>
    </row>
    <row r="392" spans="1:1">
      <c r="A392" s="26"/>
    </row>
    <row r="393" spans="1:1">
      <c r="A393" s="26"/>
    </row>
    <row r="394" spans="1:1">
      <c r="A394" s="26"/>
    </row>
    <row r="395" spans="1:1">
      <c r="A395" s="26"/>
    </row>
    <row r="396" spans="1:1">
      <c r="A396" s="26"/>
    </row>
    <row r="397" spans="1:1">
      <c r="A397" s="26"/>
    </row>
    <row r="398" spans="1:1">
      <c r="A398" s="26"/>
    </row>
    <row r="399" spans="1:1">
      <c r="A399" s="26"/>
    </row>
    <row r="400" spans="1:1">
      <c r="A400" s="26"/>
    </row>
    <row r="401" spans="1:1">
      <c r="A401" s="26"/>
    </row>
    <row r="402" spans="1:1">
      <c r="A402" s="26"/>
    </row>
    <row r="403" spans="1:1">
      <c r="A403" s="26"/>
    </row>
    <row r="404" spans="1:1">
      <c r="A404" s="26"/>
    </row>
    <row r="405" spans="1:1">
      <c r="A405" s="26"/>
    </row>
    <row r="406" spans="1:1">
      <c r="A406" s="26"/>
    </row>
    <row r="407" spans="1:1">
      <c r="A407" s="26"/>
    </row>
    <row r="408" spans="1:1">
      <c r="A408" s="26"/>
    </row>
    <row r="409" spans="1:1">
      <c r="A409" s="26"/>
    </row>
    <row r="410" spans="1:1">
      <c r="A410" s="26"/>
    </row>
    <row r="411" spans="1:1">
      <c r="A411" s="26"/>
    </row>
    <row r="412" spans="1:1">
      <c r="A412" s="26"/>
    </row>
    <row r="413" spans="1:1">
      <c r="A413" s="26"/>
    </row>
    <row r="414" spans="1:1">
      <c r="A414" s="26"/>
    </row>
    <row r="415" spans="1:1">
      <c r="A415" s="26"/>
    </row>
    <row r="416" spans="1:1">
      <c r="A416" s="26"/>
    </row>
    <row r="417" spans="1:1">
      <c r="A417" s="26"/>
    </row>
    <row r="418" spans="1:1">
      <c r="A418" s="26"/>
    </row>
    <row r="419" spans="1:1">
      <c r="A419" s="26"/>
    </row>
    <row r="420" spans="1:1">
      <c r="A420" s="26"/>
    </row>
    <row r="421" spans="1:1">
      <c r="A421" s="26"/>
    </row>
    <row r="422" spans="1:1">
      <c r="A422" s="26"/>
    </row>
    <row r="423" spans="1:1">
      <c r="A423" s="26"/>
    </row>
    <row r="424" spans="1:1">
      <c r="A424" s="26"/>
    </row>
    <row r="425" spans="1:1">
      <c r="A425" s="26"/>
    </row>
    <row r="426" spans="1:1">
      <c r="A426" s="26"/>
    </row>
    <row r="427" spans="1:1">
      <c r="A427" s="26"/>
    </row>
    <row r="428" spans="1:1">
      <c r="A428" s="26"/>
    </row>
    <row r="429" spans="1:1">
      <c r="A429" s="26"/>
    </row>
    <row r="430" spans="1:1">
      <c r="A430" s="26"/>
    </row>
    <row r="431" spans="1:1">
      <c r="A431" s="26"/>
    </row>
    <row r="432" spans="1:1">
      <c r="A432" s="26"/>
    </row>
    <row r="433" spans="1:1">
      <c r="A433" s="26"/>
    </row>
    <row r="434" spans="1:1">
      <c r="A434" s="26"/>
    </row>
    <row r="435" spans="1:1">
      <c r="A435" s="26"/>
    </row>
    <row r="436" spans="1:1">
      <c r="A436" s="26"/>
    </row>
    <row r="437" spans="1:1">
      <c r="A437" s="26"/>
    </row>
    <row r="438" spans="1:1">
      <c r="A438" s="26"/>
    </row>
    <row r="439" spans="1:1">
      <c r="A439" s="26"/>
    </row>
    <row r="440" spans="1:1">
      <c r="A440" s="26"/>
    </row>
    <row r="441" spans="1:1">
      <c r="A441" s="26"/>
    </row>
    <row r="442" spans="1:1">
      <c r="A442" s="26"/>
    </row>
    <row r="443" spans="1:1">
      <c r="A443" s="26"/>
    </row>
    <row r="444" spans="1:1">
      <c r="A444" s="26"/>
    </row>
    <row r="445" spans="1:1">
      <c r="A445" s="26"/>
    </row>
    <row r="446" spans="1:1">
      <c r="A446" s="26"/>
    </row>
    <row r="447" spans="1:1">
      <c r="A447" s="26"/>
    </row>
    <row r="448" spans="1:1">
      <c r="A448" s="26"/>
    </row>
    <row r="449" spans="1:1">
      <c r="A449" s="26"/>
    </row>
    <row r="450" spans="1:1">
      <c r="A450" s="26"/>
    </row>
    <row r="451" spans="1:1">
      <c r="A451" s="26"/>
    </row>
    <row r="452" spans="1:1">
      <c r="A452" s="26"/>
    </row>
    <row r="453" spans="1:1">
      <c r="A453" s="26"/>
    </row>
    <row r="454" spans="1:1">
      <c r="A454" s="26"/>
    </row>
    <row r="455" spans="1:1">
      <c r="A455" s="26"/>
    </row>
    <row r="456" spans="1:1">
      <c r="A456" s="26"/>
    </row>
    <row r="457" spans="1:1">
      <c r="A457" s="26"/>
    </row>
    <row r="458" spans="1:1">
      <c r="A458" s="26"/>
    </row>
    <row r="459" spans="1:1">
      <c r="A459" s="26"/>
    </row>
    <row r="460" spans="1:1">
      <c r="A460" s="26"/>
    </row>
    <row r="461" spans="1:1">
      <c r="A461" s="26"/>
    </row>
    <row r="462" spans="1:1">
      <c r="A462" s="26"/>
    </row>
    <row r="463" spans="1:1">
      <c r="A463" s="26"/>
    </row>
    <row r="464" spans="1:1">
      <c r="A464" s="26"/>
    </row>
    <row r="465" spans="1:1">
      <c r="A465" s="26"/>
    </row>
    <row r="466" spans="1:1">
      <c r="A466" s="26"/>
    </row>
    <row r="467" spans="1:1">
      <c r="A467" s="26"/>
    </row>
    <row r="468" spans="1:1">
      <c r="A468" s="26"/>
    </row>
    <row r="469" spans="1:1">
      <c r="A469" s="26"/>
    </row>
    <row r="470" spans="1:1">
      <c r="A470" s="26"/>
    </row>
    <row r="471" spans="1:1">
      <c r="A471" s="26"/>
    </row>
    <row r="472" spans="1:1">
      <c r="A472" s="26"/>
    </row>
    <row r="473" spans="1:1">
      <c r="A473" s="26"/>
    </row>
    <row r="474" spans="1:1">
      <c r="A474" s="26"/>
    </row>
    <row r="475" spans="1:1">
      <c r="A475" s="26"/>
    </row>
    <row r="476" spans="1:1">
      <c r="A476" s="26"/>
    </row>
    <row r="477" spans="1:1">
      <c r="A477" s="26"/>
    </row>
    <row r="478" spans="1:1">
      <c r="A478" s="26"/>
    </row>
    <row r="479" spans="1:1">
      <c r="A479" s="26"/>
    </row>
    <row r="480" spans="1:1">
      <c r="A480" s="26"/>
    </row>
    <row r="481" spans="1:1">
      <c r="A481" s="26"/>
    </row>
    <row r="482" spans="1:1">
      <c r="A482" s="26"/>
    </row>
    <row r="483" spans="1:1">
      <c r="A483" s="26"/>
    </row>
    <row r="484" spans="1:1">
      <c r="A484" s="26"/>
    </row>
    <row r="485" spans="1:1">
      <c r="A485" s="26"/>
    </row>
    <row r="486" spans="1:1">
      <c r="A486" s="26"/>
    </row>
    <row r="487" spans="1:1">
      <c r="A487" s="26"/>
    </row>
    <row r="488" spans="1:1">
      <c r="A488" s="26"/>
    </row>
    <row r="489" spans="1:1">
      <c r="A489" s="26"/>
    </row>
    <row r="490" spans="1:1">
      <c r="A490" s="26"/>
    </row>
    <row r="491" spans="1:1">
      <c r="A491" s="26"/>
    </row>
    <row r="492" spans="1:1">
      <c r="A492" s="26"/>
    </row>
    <row r="493" spans="1:1">
      <c r="A493" s="26"/>
    </row>
    <row r="494" spans="1:1">
      <c r="A494" s="26"/>
    </row>
    <row r="495" spans="1:1">
      <c r="A495" s="26"/>
    </row>
    <row r="496" spans="1:1">
      <c r="A496" s="26"/>
    </row>
    <row r="497" spans="1:1">
      <c r="A497" s="26"/>
    </row>
    <row r="498" spans="1:1">
      <c r="A498" s="26"/>
    </row>
    <row r="499" spans="1:1">
      <c r="A499" s="26"/>
    </row>
    <row r="500" spans="1:1">
      <c r="A500" s="26"/>
    </row>
    <row r="501" spans="1:1">
      <c r="A501" s="26"/>
    </row>
    <row r="502" spans="1:1">
      <c r="A502" s="26"/>
    </row>
    <row r="503" spans="1:1">
      <c r="A503" s="26"/>
    </row>
    <row r="504" spans="1:1">
      <c r="A504" s="26"/>
    </row>
    <row r="505" spans="1:1">
      <c r="A505" s="26"/>
    </row>
    <row r="506" spans="1:1">
      <c r="A506" s="26"/>
    </row>
    <row r="507" spans="1:1">
      <c r="A507" s="26"/>
    </row>
    <row r="508" spans="1:1">
      <c r="A508" s="26"/>
    </row>
    <row r="509" spans="1:1">
      <c r="A509" s="26"/>
    </row>
    <row r="510" spans="1:1">
      <c r="A510" s="26"/>
    </row>
    <row r="511" spans="1:1">
      <c r="A511" s="26"/>
    </row>
    <row r="512" spans="1:1">
      <c r="A512" s="26"/>
    </row>
    <row r="513" spans="1:1">
      <c r="A513" s="26"/>
    </row>
    <row r="514" spans="1:1">
      <c r="A514" s="26"/>
    </row>
    <row r="515" spans="1:1">
      <c r="A515" s="26"/>
    </row>
    <row r="516" spans="1:1">
      <c r="A516" s="26"/>
    </row>
    <row r="517" spans="1:1">
      <c r="A517" s="26"/>
    </row>
    <row r="518" spans="1:1">
      <c r="A518" s="26"/>
    </row>
    <row r="519" spans="1:1">
      <c r="A519" s="26"/>
    </row>
    <row r="520" spans="1:1">
      <c r="A520" s="26"/>
    </row>
    <row r="521" spans="1:1">
      <c r="A521" s="26"/>
    </row>
    <row r="522" spans="1:1">
      <c r="A522" s="26"/>
    </row>
    <row r="523" spans="1:1">
      <c r="A523" s="26"/>
    </row>
    <row r="524" spans="1:1">
      <c r="A524" s="26"/>
    </row>
    <row r="525" spans="1:1">
      <c r="A525" s="26"/>
    </row>
    <row r="526" spans="1:1">
      <c r="A526" s="26"/>
    </row>
    <row r="527" spans="1:1">
      <c r="A527" s="26"/>
    </row>
    <row r="528" spans="1:1">
      <c r="A528" s="26"/>
    </row>
    <row r="529" spans="1:1">
      <c r="A529" s="26"/>
    </row>
    <row r="530" spans="1:1">
      <c r="A530" s="26"/>
    </row>
    <row r="531" spans="1:1">
      <c r="A531" s="26"/>
    </row>
    <row r="532" spans="1:1">
      <c r="A532" s="26"/>
    </row>
    <row r="533" spans="1:1">
      <c r="A533" s="26"/>
    </row>
    <row r="534" spans="1:1">
      <c r="A534" s="26"/>
    </row>
    <row r="535" spans="1:1">
      <c r="A535" s="26"/>
    </row>
    <row r="536" spans="1:1">
      <c r="A536" s="26"/>
    </row>
    <row r="537" spans="1:1">
      <c r="A537" s="26"/>
    </row>
    <row r="538" spans="1:1">
      <c r="A538" s="26"/>
    </row>
    <row r="539" spans="1:1">
      <c r="A539" s="26"/>
    </row>
    <row r="540" spans="1:1">
      <c r="A540" s="26"/>
    </row>
    <row r="541" spans="1:1">
      <c r="A541" s="26"/>
    </row>
    <row r="542" spans="1:1">
      <c r="A542" s="26"/>
    </row>
    <row r="543" spans="1:1">
      <c r="A543" s="26"/>
    </row>
    <row r="544" spans="1:1">
      <c r="A544" s="26"/>
    </row>
    <row r="545" spans="1:1">
      <c r="A545" s="26"/>
    </row>
    <row r="546" spans="1:1">
      <c r="A546" s="26"/>
    </row>
    <row r="547" spans="1:1">
      <c r="A547" s="26"/>
    </row>
    <row r="548" spans="1:1">
      <c r="A548" s="26"/>
    </row>
    <row r="549" spans="1:1">
      <c r="A549" s="26"/>
    </row>
    <row r="550" spans="1:1">
      <c r="A550" s="26"/>
    </row>
    <row r="551" spans="1:1">
      <c r="A551" s="26"/>
    </row>
    <row r="552" spans="1:1">
      <c r="A552" s="26"/>
    </row>
    <row r="553" spans="1:1">
      <c r="A553" s="26"/>
    </row>
    <row r="554" spans="1:1">
      <c r="A554" s="26"/>
    </row>
    <row r="555" spans="1:1">
      <c r="A555" s="26"/>
    </row>
    <row r="556" spans="1:1">
      <c r="A556" s="26"/>
    </row>
    <row r="557" spans="1:1">
      <c r="A557" s="26"/>
    </row>
    <row r="558" spans="1:1">
      <c r="A558" s="26"/>
    </row>
    <row r="559" spans="1:1">
      <c r="A559" s="26"/>
    </row>
    <row r="560" spans="1:1">
      <c r="A560" s="26"/>
    </row>
    <row r="561" spans="1:1">
      <c r="A561" s="26"/>
    </row>
    <row r="562" spans="1:1">
      <c r="A562" s="26"/>
    </row>
    <row r="563" spans="1:1">
      <c r="A563" s="26"/>
    </row>
    <row r="564" spans="1:1">
      <c r="A564" s="26"/>
    </row>
    <row r="565" spans="1:1">
      <c r="A565" s="26"/>
    </row>
    <row r="566" spans="1:1">
      <c r="A566" s="26"/>
    </row>
    <row r="567" spans="1:1">
      <c r="A567" s="26"/>
    </row>
    <row r="568" spans="1:1">
      <c r="A568" s="26"/>
    </row>
    <row r="569" spans="1:1">
      <c r="A569" s="26"/>
    </row>
    <row r="570" spans="1:1">
      <c r="A570" s="26"/>
    </row>
    <row r="571" spans="1:1">
      <c r="A571" s="26"/>
    </row>
    <row r="572" spans="1:1">
      <c r="A572" s="26"/>
    </row>
    <row r="573" spans="1:1">
      <c r="A573" s="26"/>
    </row>
    <row r="574" spans="1:1">
      <c r="A574" s="26"/>
    </row>
    <row r="575" spans="1:1">
      <c r="A575" s="26"/>
    </row>
    <row r="576" spans="1:1">
      <c r="A576" s="26"/>
    </row>
    <row r="577" spans="1:1">
      <c r="A577" s="26"/>
    </row>
    <row r="578" spans="1:1">
      <c r="A578" s="26"/>
    </row>
    <row r="579" spans="1:1">
      <c r="A579" s="26"/>
    </row>
    <row r="580" spans="1:1">
      <c r="A580" s="26"/>
    </row>
    <row r="581" spans="1:1">
      <c r="A581" s="26"/>
    </row>
    <row r="582" spans="1:1">
      <c r="A582" s="26"/>
    </row>
    <row r="583" spans="1:1">
      <c r="A583" s="26"/>
    </row>
    <row r="584" spans="1:1">
      <c r="A584" s="26"/>
    </row>
    <row r="585" spans="1:1">
      <c r="A585" s="26"/>
    </row>
    <row r="586" spans="1:1">
      <c r="A586" s="26"/>
    </row>
    <row r="587" spans="1:1">
      <c r="A587" s="26"/>
    </row>
    <row r="588" spans="1:1">
      <c r="A588" s="26"/>
    </row>
    <row r="589" spans="1:1">
      <c r="A589" s="26"/>
    </row>
    <row r="590" spans="1:1">
      <c r="A590" s="26"/>
    </row>
    <row r="591" spans="1:1">
      <c r="A591" s="26"/>
    </row>
    <row r="592" spans="1:1">
      <c r="A592" s="26"/>
    </row>
    <row r="593" spans="1:1">
      <c r="A593" s="26"/>
    </row>
    <row r="594" spans="1:1">
      <c r="A594" s="26"/>
    </row>
    <row r="595" spans="1:1">
      <c r="A595" s="26"/>
    </row>
    <row r="596" spans="1:1">
      <c r="A596" s="26"/>
    </row>
    <row r="597" spans="1:1">
      <c r="A597" s="26"/>
    </row>
    <row r="598" spans="1:1">
      <c r="A598" s="26"/>
    </row>
    <row r="599" spans="1:1">
      <c r="A599" s="26"/>
    </row>
    <row r="600" spans="1:1">
      <c r="A600" s="26"/>
    </row>
    <row r="601" spans="1:1">
      <c r="A601" s="26"/>
    </row>
    <row r="602" spans="1:1">
      <c r="A602" s="26"/>
    </row>
    <row r="603" spans="1:1">
      <c r="A603" s="26"/>
    </row>
    <row r="604" spans="1:1">
      <c r="A604" s="26"/>
    </row>
    <row r="605" spans="1:1">
      <c r="A605" s="26"/>
    </row>
    <row r="606" spans="1:1">
      <c r="A606" s="26"/>
    </row>
    <row r="607" spans="1:1">
      <c r="A607" s="26"/>
    </row>
    <row r="608" spans="1:1">
      <c r="A608" s="26"/>
    </row>
    <row r="609" spans="1:1">
      <c r="A609" s="26"/>
    </row>
    <row r="610" spans="1:1">
      <c r="A610" s="26"/>
    </row>
    <row r="611" spans="1:1">
      <c r="A611" s="26"/>
    </row>
    <row r="612" spans="1:1">
      <c r="A612" s="26"/>
    </row>
    <row r="613" spans="1:1">
      <c r="A613" s="26"/>
    </row>
    <row r="614" spans="1:1">
      <c r="A614" s="26"/>
    </row>
    <row r="615" spans="1:1">
      <c r="A615" s="26"/>
    </row>
    <row r="616" spans="1:1">
      <c r="A616" s="26"/>
    </row>
    <row r="617" spans="1:1">
      <c r="A617" s="26"/>
    </row>
    <row r="618" spans="1:1">
      <c r="A618" s="26"/>
    </row>
    <row r="619" spans="1:1">
      <c r="A619" s="26"/>
    </row>
    <row r="620" spans="1:1">
      <c r="A620" s="26"/>
    </row>
    <row r="621" spans="1:1">
      <c r="A621" s="26"/>
    </row>
    <row r="622" spans="1:1">
      <c r="A622" s="26"/>
    </row>
    <row r="623" spans="1:1">
      <c r="A623" s="26"/>
    </row>
    <row r="624" spans="1:1">
      <c r="A624" s="26"/>
    </row>
    <row r="625" spans="1:1">
      <c r="A625" s="26"/>
    </row>
    <row r="626" spans="1:1">
      <c r="A626" s="26"/>
    </row>
    <row r="627" spans="1:1">
      <c r="A627" s="26"/>
    </row>
    <row r="628" spans="1:1">
      <c r="A628" s="26"/>
    </row>
    <row r="629" spans="1:1">
      <c r="A629" s="26"/>
    </row>
    <row r="630" spans="1:1">
      <c r="A630" s="26"/>
    </row>
    <row r="631" spans="1:1">
      <c r="A631" s="26"/>
    </row>
    <row r="632" spans="1:1">
      <c r="A632" s="26"/>
    </row>
    <row r="633" spans="1:1">
      <c r="A633" s="26"/>
    </row>
    <row r="634" spans="1:1">
      <c r="A634" s="26"/>
    </row>
    <row r="635" spans="1:1">
      <c r="A635" s="26"/>
    </row>
    <row r="636" spans="1:1">
      <c r="A636" s="26"/>
    </row>
    <row r="637" spans="1:1">
      <c r="A637" s="26"/>
    </row>
    <row r="638" spans="1:1">
      <c r="A638" s="26"/>
    </row>
    <row r="639" spans="1:1">
      <c r="A639" s="26"/>
    </row>
    <row r="640" spans="1:1">
      <c r="A640" s="26"/>
    </row>
    <row r="641" spans="1:1">
      <c r="A641" s="26"/>
    </row>
    <row r="642" spans="1:1">
      <c r="A642" s="26"/>
    </row>
    <row r="643" spans="1:1">
      <c r="A643" s="26"/>
    </row>
    <row r="644" spans="1:1">
      <c r="A644" s="26"/>
    </row>
    <row r="645" spans="1:1">
      <c r="A645" s="26"/>
    </row>
    <row r="646" spans="1:1">
      <c r="A646" s="26"/>
    </row>
    <row r="647" spans="1:1">
      <c r="A647" s="26"/>
    </row>
    <row r="648" spans="1:1">
      <c r="A648" s="26"/>
    </row>
    <row r="649" spans="1:1">
      <c r="A649" s="26"/>
    </row>
    <row r="650" spans="1:1">
      <c r="A650" s="26"/>
    </row>
    <row r="651" spans="1:1">
      <c r="A651" s="26"/>
    </row>
    <row r="652" spans="1:1">
      <c r="A652" s="26"/>
    </row>
    <row r="653" spans="1:1">
      <c r="A653" s="26"/>
    </row>
    <row r="654" spans="1:1">
      <c r="A654" s="26"/>
    </row>
    <row r="655" spans="1:1">
      <c r="A655" s="26"/>
    </row>
    <row r="656" spans="1:1">
      <c r="A656" s="26"/>
    </row>
    <row r="657" spans="1:1">
      <c r="A657" s="26"/>
    </row>
    <row r="658" spans="1:1">
      <c r="A658" s="26"/>
    </row>
    <row r="659" spans="1:1">
      <c r="A659" s="26"/>
    </row>
    <row r="660" spans="1:1">
      <c r="A660" s="26"/>
    </row>
    <row r="661" spans="1:1">
      <c r="A661" s="26"/>
    </row>
    <row r="662" spans="1:1">
      <c r="A662" s="26"/>
    </row>
    <row r="663" spans="1:1">
      <c r="A663" s="26"/>
    </row>
    <row r="664" spans="1:1">
      <c r="A664" s="26"/>
    </row>
    <row r="665" spans="1:1">
      <c r="A665" s="26"/>
    </row>
    <row r="666" spans="1:1">
      <c r="A666" s="26"/>
    </row>
    <row r="667" spans="1:1">
      <c r="A667" s="26"/>
    </row>
    <row r="668" spans="1:1">
      <c r="A668" s="26"/>
    </row>
    <row r="669" spans="1:1">
      <c r="A669" s="26"/>
    </row>
    <row r="670" spans="1:1">
      <c r="A670" s="26"/>
    </row>
    <row r="671" spans="1:1">
      <c r="A671" s="26"/>
    </row>
    <row r="672" spans="1:1">
      <c r="A672" s="26"/>
    </row>
    <row r="673" spans="1:1">
      <c r="A673" s="26"/>
    </row>
    <row r="674" spans="1:1">
      <c r="A674" s="26"/>
    </row>
    <row r="675" spans="1:1">
      <c r="A675" s="26"/>
    </row>
    <row r="676" spans="1:1">
      <c r="A676" s="26"/>
    </row>
    <row r="677" spans="1:1">
      <c r="A677" s="26"/>
    </row>
    <row r="678" spans="1:1">
      <c r="A678" s="26"/>
    </row>
    <row r="679" spans="1:1">
      <c r="A679" s="26"/>
    </row>
    <row r="680" spans="1:1">
      <c r="A680" s="26"/>
    </row>
    <row r="681" spans="1:1">
      <c r="A681" s="26"/>
    </row>
    <row r="682" spans="1:1">
      <c r="A682" s="26"/>
    </row>
    <row r="683" spans="1:1">
      <c r="A683" s="26"/>
    </row>
    <row r="684" spans="1:1">
      <c r="A684" s="26"/>
    </row>
    <row r="685" spans="1:1">
      <c r="A685" s="26"/>
    </row>
    <row r="686" spans="1:1">
      <c r="A686" s="26"/>
    </row>
    <row r="687" spans="1:1">
      <c r="A687" s="26"/>
    </row>
    <row r="688" spans="1:1">
      <c r="A688" s="26"/>
    </row>
    <row r="689" spans="1:1">
      <c r="A689" s="26"/>
    </row>
    <row r="690" spans="1:1">
      <c r="A690" s="26"/>
    </row>
    <row r="691" spans="1:1">
      <c r="A691" s="26"/>
    </row>
    <row r="692" spans="1:1">
      <c r="A692" s="26"/>
    </row>
    <row r="693" spans="1:1">
      <c r="A693" s="26"/>
    </row>
    <row r="694" spans="1:1">
      <c r="A694" s="26"/>
    </row>
    <row r="695" spans="1:1">
      <c r="A695" s="26"/>
    </row>
    <row r="696" spans="1:1">
      <c r="A696" s="26"/>
    </row>
    <row r="697" spans="1:1">
      <c r="A697" s="26"/>
    </row>
    <row r="698" spans="1:1">
      <c r="A698" s="26"/>
    </row>
    <row r="699" spans="1:1">
      <c r="A699" s="26"/>
    </row>
    <row r="700" spans="1:1">
      <c r="A700" s="26"/>
    </row>
    <row r="701" spans="1:1">
      <c r="A701" s="26"/>
    </row>
    <row r="702" spans="1:1">
      <c r="A702" s="26"/>
    </row>
    <row r="703" spans="1:1">
      <c r="A703" s="26"/>
    </row>
    <row r="704" spans="1:1">
      <c r="A704" s="26"/>
    </row>
    <row r="705" spans="1:1">
      <c r="A705" s="26"/>
    </row>
    <row r="706" spans="1:1">
      <c r="A706" s="26"/>
    </row>
    <row r="707" spans="1:1">
      <c r="A707" s="26"/>
    </row>
    <row r="708" spans="1:1">
      <c r="A708" s="26"/>
    </row>
    <row r="709" spans="1:1">
      <c r="A709" s="26"/>
    </row>
    <row r="710" spans="1:1">
      <c r="A710" s="26"/>
    </row>
    <row r="711" spans="1:1">
      <c r="A711" s="26"/>
    </row>
    <row r="712" spans="1:1">
      <c r="A712" s="26"/>
    </row>
    <row r="713" spans="1:1">
      <c r="A713" s="26"/>
    </row>
    <row r="714" spans="1:1">
      <c r="A714" s="26"/>
    </row>
    <row r="715" spans="1:1">
      <c r="A715" s="26"/>
    </row>
    <row r="716" spans="1:1">
      <c r="A716" s="26"/>
    </row>
    <row r="717" spans="1:1">
      <c r="A717" s="26"/>
    </row>
    <row r="718" spans="1:1">
      <c r="A718" s="26"/>
    </row>
    <row r="719" spans="1:1">
      <c r="A719" s="26"/>
    </row>
    <row r="720" spans="1:1">
      <c r="A720" s="26"/>
    </row>
    <row r="721" spans="1:1">
      <c r="A721" s="26"/>
    </row>
    <row r="722" spans="1:1">
      <c r="A722" s="26"/>
    </row>
    <row r="723" spans="1:1">
      <c r="A723" s="26"/>
    </row>
    <row r="724" spans="1:1">
      <c r="A724" s="26"/>
    </row>
    <row r="725" spans="1:1">
      <c r="A725" s="26"/>
    </row>
    <row r="726" spans="1:1">
      <c r="A726" s="26"/>
    </row>
    <row r="727" spans="1:1">
      <c r="A727" s="26"/>
    </row>
    <row r="728" spans="1:1">
      <c r="A728" s="26"/>
    </row>
    <row r="729" spans="1:1">
      <c r="A729" s="26"/>
    </row>
    <row r="730" spans="1:1">
      <c r="A730" s="26"/>
    </row>
    <row r="731" spans="1:1">
      <c r="A731" s="26"/>
    </row>
    <row r="732" spans="1:1">
      <c r="A732" s="26"/>
    </row>
    <row r="733" spans="1:1">
      <c r="A733" s="26"/>
    </row>
    <row r="734" spans="1:1">
      <c r="A734" s="26"/>
    </row>
    <row r="735" spans="1:1">
      <c r="A735" s="26"/>
    </row>
    <row r="736" spans="1:1">
      <c r="A736" s="26"/>
    </row>
    <row r="737" spans="1:1">
      <c r="A737" s="26"/>
    </row>
    <row r="738" spans="1:1">
      <c r="A738" s="26"/>
    </row>
    <row r="739" spans="1:1">
      <c r="A739" s="26"/>
    </row>
    <row r="740" spans="1:1">
      <c r="A740" s="26"/>
    </row>
    <row r="741" spans="1:1">
      <c r="A741" s="26"/>
    </row>
    <row r="742" spans="1:1">
      <c r="A742" s="26"/>
    </row>
    <row r="743" spans="1:1">
      <c r="A743" s="26"/>
    </row>
    <row r="744" spans="1:1">
      <c r="A744" s="26"/>
    </row>
    <row r="745" spans="1:1">
      <c r="A745" s="26"/>
    </row>
    <row r="746" spans="1:1">
      <c r="A746" s="26"/>
    </row>
    <row r="747" spans="1:1">
      <c r="A747" s="26"/>
    </row>
    <row r="748" spans="1:1">
      <c r="A748" s="26"/>
    </row>
    <row r="749" spans="1:1">
      <c r="A749" s="26"/>
    </row>
    <row r="750" spans="1:1">
      <c r="A750" s="26"/>
    </row>
    <row r="751" spans="1:1">
      <c r="A751" s="26"/>
    </row>
    <row r="752" spans="1:1">
      <c r="A752" s="26"/>
    </row>
    <row r="753" spans="1:1">
      <c r="A753" s="26"/>
    </row>
    <row r="754" spans="1:1">
      <c r="A754" s="26"/>
    </row>
    <row r="755" spans="1:1">
      <c r="A755" s="26"/>
    </row>
    <row r="756" spans="1:1">
      <c r="A756" s="26"/>
    </row>
    <row r="757" spans="1:1">
      <c r="A757" s="26"/>
    </row>
    <row r="758" spans="1:1">
      <c r="A758" s="26"/>
    </row>
    <row r="759" spans="1:1">
      <c r="A759" s="26"/>
    </row>
    <row r="760" spans="1:1">
      <c r="A760" s="26"/>
    </row>
    <row r="761" spans="1:1">
      <c r="A761" s="26"/>
    </row>
    <row r="762" spans="1:1">
      <c r="A762" s="26"/>
    </row>
    <row r="763" spans="1:1">
      <c r="A763" s="26"/>
    </row>
    <row r="764" spans="1:1">
      <c r="A764" s="26"/>
    </row>
    <row r="765" spans="1:1">
      <c r="A765" s="26"/>
    </row>
    <row r="766" spans="1:1">
      <c r="A766" s="26"/>
    </row>
    <row r="767" spans="1:1">
      <c r="A767" s="26"/>
    </row>
    <row r="768" spans="1:1">
      <c r="A768" s="26"/>
    </row>
    <row r="769" spans="1:1">
      <c r="A769" s="26"/>
    </row>
    <row r="770" spans="1:1">
      <c r="A770" s="26"/>
    </row>
    <row r="771" spans="1:1">
      <c r="A771" s="26"/>
    </row>
    <row r="772" spans="1:1">
      <c r="A772" s="26"/>
    </row>
    <row r="773" spans="1:1">
      <c r="A773" s="26"/>
    </row>
    <row r="774" spans="1:1">
      <c r="A774" s="26"/>
    </row>
    <row r="775" spans="1:1">
      <c r="A775" s="26"/>
    </row>
    <row r="776" spans="1:1">
      <c r="A776" s="26"/>
    </row>
    <row r="777" spans="1:1">
      <c r="A777" s="26"/>
    </row>
    <row r="778" spans="1:1">
      <c r="A778" s="26"/>
    </row>
    <row r="779" spans="1:1">
      <c r="A779" s="26"/>
    </row>
    <row r="780" spans="1:1">
      <c r="A780" s="26"/>
    </row>
    <row r="781" spans="1:1">
      <c r="A781" s="26"/>
    </row>
    <row r="782" spans="1:1">
      <c r="A782" s="26"/>
    </row>
    <row r="783" spans="1:1">
      <c r="A783" s="26"/>
    </row>
    <row r="784" spans="1:1">
      <c r="A784" s="26"/>
    </row>
    <row r="785" spans="1:1">
      <c r="A785" s="26"/>
    </row>
    <row r="786" spans="1:1">
      <c r="A786" s="26"/>
    </row>
    <row r="787" spans="1:1">
      <c r="A787" s="26"/>
    </row>
    <row r="788" spans="1:1">
      <c r="A788" s="26"/>
    </row>
    <row r="789" spans="1:1">
      <c r="A789" s="26"/>
    </row>
    <row r="790" spans="1:1">
      <c r="A790" s="26"/>
    </row>
    <row r="791" spans="1:1">
      <c r="A791" s="26"/>
    </row>
    <row r="792" spans="1:1">
      <c r="A792" s="26"/>
    </row>
    <row r="793" spans="1:1">
      <c r="A793" s="26"/>
    </row>
    <row r="794" spans="1:1">
      <c r="A794" s="26"/>
    </row>
    <row r="795" spans="1:1">
      <c r="A795" s="26"/>
    </row>
    <row r="796" spans="1:1">
      <c r="A796" s="26"/>
    </row>
    <row r="797" spans="1:1">
      <c r="A797" s="26"/>
    </row>
    <row r="798" spans="1:1">
      <c r="A798" s="26"/>
    </row>
    <row r="799" spans="1:1">
      <c r="A799" s="26"/>
    </row>
    <row r="800" spans="1:1">
      <c r="A800" s="26"/>
    </row>
    <row r="801" spans="1:1">
      <c r="A801" s="26"/>
    </row>
    <row r="802" spans="1:1">
      <c r="A802" s="26"/>
    </row>
    <row r="803" spans="1:1">
      <c r="A803" s="26"/>
    </row>
    <row r="804" spans="1:1">
      <c r="A804" s="26"/>
    </row>
    <row r="805" spans="1:1">
      <c r="A805" s="26"/>
    </row>
    <row r="806" spans="1:1">
      <c r="A806" s="26"/>
    </row>
    <row r="807" spans="1:1">
      <c r="A807" s="26"/>
    </row>
    <row r="808" spans="1:1">
      <c r="A808" s="26"/>
    </row>
    <row r="809" spans="1:1">
      <c r="A809" s="26"/>
    </row>
    <row r="810" spans="1:1">
      <c r="A810" s="26"/>
    </row>
    <row r="811" spans="1:1">
      <c r="A811" s="26"/>
    </row>
    <row r="812" spans="1:1">
      <c r="A812" s="26"/>
    </row>
    <row r="813" spans="1:1">
      <c r="A813" s="26"/>
    </row>
    <row r="814" spans="1:1">
      <c r="A814" s="26"/>
    </row>
    <row r="815" spans="1:1">
      <c r="A815" s="26"/>
    </row>
    <row r="816" spans="1:1">
      <c r="A816" s="26"/>
    </row>
    <row r="817" spans="1:1">
      <c r="A817" s="26"/>
    </row>
    <row r="818" spans="1:1">
      <c r="A818" s="26"/>
    </row>
    <row r="819" spans="1:1">
      <c r="A819" s="26"/>
    </row>
    <row r="820" spans="1:1">
      <c r="A820" s="26"/>
    </row>
    <row r="821" spans="1:1">
      <c r="A821" s="26"/>
    </row>
    <row r="822" spans="1:1">
      <c r="A822" s="26"/>
    </row>
    <row r="823" spans="1:1">
      <c r="A823" s="26"/>
    </row>
    <row r="824" spans="1:1">
      <c r="A824" s="26"/>
    </row>
    <row r="825" spans="1:1">
      <c r="A825" s="26"/>
    </row>
    <row r="826" spans="1:1">
      <c r="A826" s="26"/>
    </row>
    <row r="827" spans="1:1">
      <c r="A827" s="26"/>
    </row>
    <row r="828" spans="1:1">
      <c r="A828" s="26"/>
    </row>
    <row r="829" spans="1:1">
      <c r="A829" s="26"/>
    </row>
    <row r="830" spans="1:1">
      <c r="A830" s="26"/>
    </row>
    <row r="831" spans="1:1">
      <c r="A831" s="26"/>
    </row>
    <row r="832" spans="1:1">
      <c r="A832" s="26"/>
    </row>
    <row r="833" spans="1:1">
      <c r="A833" s="26"/>
    </row>
    <row r="834" spans="1:1">
      <c r="A834" s="26"/>
    </row>
    <row r="835" spans="1:1">
      <c r="A835" s="26"/>
    </row>
    <row r="836" spans="1:1">
      <c r="A836" s="26"/>
    </row>
    <row r="837" spans="1:1">
      <c r="A837" s="26"/>
    </row>
    <row r="838" spans="1:1">
      <c r="A838" s="26"/>
    </row>
    <row r="839" spans="1:1">
      <c r="A839" s="26"/>
    </row>
    <row r="840" spans="1:1">
      <c r="A840" s="26"/>
    </row>
    <row r="841" spans="1:1">
      <c r="A841" s="26"/>
    </row>
    <row r="842" spans="1:1">
      <c r="A842" s="26"/>
    </row>
    <row r="843" spans="1:1">
      <c r="A843" s="26"/>
    </row>
    <row r="844" spans="1:1">
      <c r="A844" s="26"/>
    </row>
    <row r="845" spans="1:1">
      <c r="A845" s="26"/>
    </row>
    <row r="846" spans="1:1">
      <c r="A846" s="26"/>
    </row>
    <row r="847" spans="1:1">
      <c r="A847" s="26"/>
    </row>
    <row r="848" spans="1:1">
      <c r="A848" s="26"/>
    </row>
    <row r="849" spans="1:1">
      <c r="A849" s="26"/>
    </row>
    <row r="850" spans="1:1">
      <c r="A850" s="26"/>
    </row>
    <row r="851" spans="1:1">
      <c r="A851" s="26"/>
    </row>
    <row r="852" spans="1:1">
      <c r="A852" s="26"/>
    </row>
    <row r="853" spans="1:1">
      <c r="A853" s="26"/>
    </row>
    <row r="854" spans="1:1">
      <c r="A854" s="26"/>
    </row>
    <row r="855" spans="1:1">
      <c r="A855" s="26"/>
    </row>
    <row r="856" spans="1:1">
      <c r="A856" s="26"/>
    </row>
    <row r="857" spans="1:1">
      <c r="A857" s="26"/>
    </row>
    <row r="858" spans="1:1">
      <c r="A858" s="26"/>
    </row>
    <row r="859" spans="1:1">
      <c r="A859" s="26"/>
    </row>
    <row r="860" spans="1:1">
      <c r="A860" s="26"/>
    </row>
    <row r="861" spans="1:1">
      <c r="A861" s="26"/>
    </row>
    <row r="862" spans="1:1">
      <c r="A862" s="26"/>
    </row>
    <row r="863" spans="1:1">
      <c r="A863" s="26"/>
    </row>
    <row r="864" spans="1:1">
      <c r="A864" s="26"/>
    </row>
    <row r="865" spans="1:1">
      <c r="A865" s="26"/>
    </row>
    <row r="866" spans="1:1">
      <c r="A866" s="26"/>
    </row>
    <row r="867" spans="1:1">
      <c r="A867" s="26"/>
    </row>
    <row r="868" spans="1:1">
      <c r="A868" s="26"/>
    </row>
    <row r="869" spans="1:1">
      <c r="A869" s="26"/>
    </row>
    <row r="870" spans="1:1">
      <c r="A870" s="26"/>
    </row>
    <row r="871" spans="1:1">
      <c r="A871" s="26"/>
    </row>
    <row r="872" spans="1:1">
      <c r="A872" s="26"/>
    </row>
    <row r="873" spans="1:1">
      <c r="A873" s="26"/>
    </row>
    <row r="874" spans="1:1">
      <c r="A874" s="26"/>
    </row>
    <row r="875" spans="1:1">
      <c r="A875" s="26"/>
    </row>
    <row r="876" spans="1:1">
      <c r="A876" s="26"/>
    </row>
    <row r="877" spans="1:1">
      <c r="A877" s="26"/>
    </row>
    <row r="878" spans="1:1">
      <c r="A878" s="26"/>
    </row>
    <row r="879" spans="1:1">
      <c r="A879" s="26"/>
    </row>
    <row r="880" spans="1:1">
      <c r="A880" s="26"/>
    </row>
    <row r="881" spans="1:1">
      <c r="A881" s="26"/>
    </row>
    <row r="882" spans="1:1">
      <c r="A882" s="26"/>
    </row>
    <row r="883" spans="1:1">
      <c r="A883" s="26"/>
    </row>
    <row r="884" spans="1:1">
      <c r="A884" s="26"/>
    </row>
    <row r="885" spans="1:1">
      <c r="A885" s="26"/>
    </row>
    <row r="886" spans="1:1">
      <c r="A886" s="26"/>
    </row>
    <row r="887" spans="1:1">
      <c r="A887" s="26"/>
    </row>
    <row r="888" spans="1:1">
      <c r="A888" s="26"/>
    </row>
    <row r="889" spans="1:1">
      <c r="A889" s="26"/>
    </row>
    <row r="890" spans="1:1">
      <c r="A890" s="26"/>
    </row>
    <row r="891" spans="1:1">
      <c r="A891" s="26"/>
    </row>
    <row r="892" spans="1:1">
      <c r="A892" s="26"/>
    </row>
    <row r="893" spans="1:1">
      <c r="A893" s="26"/>
    </row>
    <row r="894" spans="1:1">
      <c r="A894" s="26"/>
    </row>
    <row r="895" spans="1:1">
      <c r="A895" s="26"/>
    </row>
    <row r="896" spans="1:1">
      <c r="A896" s="26"/>
    </row>
    <row r="897" spans="1:1">
      <c r="A897" s="26"/>
    </row>
    <row r="898" spans="1:1">
      <c r="A898" s="26"/>
    </row>
    <row r="899" spans="1:1">
      <c r="A899" s="26"/>
    </row>
    <row r="900" spans="1:1">
      <c r="A900" s="26"/>
    </row>
    <row r="901" spans="1:1">
      <c r="A901" s="26"/>
    </row>
    <row r="902" spans="1:1">
      <c r="A902" s="26"/>
    </row>
    <row r="903" spans="1:1">
      <c r="A903" s="26"/>
    </row>
    <row r="904" spans="1:1">
      <c r="A904" s="26"/>
    </row>
    <row r="905" spans="1:1">
      <c r="A905" s="26"/>
    </row>
    <row r="906" spans="1:1">
      <c r="A906" s="26"/>
    </row>
    <row r="907" spans="1:1">
      <c r="A907" s="26"/>
    </row>
    <row r="908" spans="1:1">
      <c r="A908" s="26"/>
    </row>
    <row r="909" spans="1:1">
      <c r="A909" s="26"/>
    </row>
    <row r="910" spans="1:1">
      <c r="A910" s="26"/>
    </row>
    <row r="911" spans="1:1">
      <c r="A911" s="26"/>
    </row>
    <row r="912" spans="1:1">
      <c r="A912" s="26"/>
    </row>
    <row r="913" spans="1:1">
      <c r="A913" s="26"/>
    </row>
    <row r="914" spans="1:1">
      <c r="A914" s="26"/>
    </row>
    <row r="915" spans="1:1">
      <c r="A915" s="26"/>
    </row>
    <row r="916" spans="1:1">
      <c r="A916" s="26"/>
    </row>
    <row r="917" spans="1:1">
      <c r="A917" s="26"/>
    </row>
    <row r="918" spans="1:1">
      <c r="A918" s="26"/>
    </row>
    <row r="919" spans="1:1">
      <c r="A919" s="26"/>
    </row>
    <row r="920" spans="1:1">
      <c r="A920" s="26"/>
    </row>
    <row r="921" spans="1:1">
      <c r="A921" s="26"/>
    </row>
    <row r="922" spans="1:1">
      <c r="A922" s="26"/>
    </row>
    <row r="923" spans="1:1">
      <c r="A923" s="26"/>
    </row>
    <row r="924" spans="1:1">
      <c r="A924" s="26"/>
    </row>
    <row r="925" spans="1:1">
      <c r="A925" s="26"/>
    </row>
    <row r="926" spans="1:1">
      <c r="A926" s="26"/>
    </row>
    <row r="927" spans="1:1">
      <c r="A927" s="26"/>
    </row>
    <row r="928" spans="1:1">
      <c r="A928" s="26"/>
    </row>
    <row r="929" spans="1:1">
      <c r="A929" s="26"/>
    </row>
    <row r="930" spans="1:1">
      <c r="A930" s="26"/>
    </row>
    <row r="931" spans="1:1">
      <c r="A931" s="26"/>
    </row>
    <row r="932" spans="1:1">
      <c r="A932" s="26"/>
    </row>
    <row r="933" spans="1:1">
      <c r="A933" s="26"/>
    </row>
    <row r="934" spans="1:1">
      <c r="A934" s="26"/>
    </row>
    <row r="935" spans="1:1">
      <c r="A935" s="26"/>
    </row>
    <row r="936" spans="1:1">
      <c r="A936" s="26"/>
    </row>
    <row r="937" spans="1:1">
      <c r="A937" s="26"/>
    </row>
    <row r="938" spans="1:1">
      <c r="A938" s="26"/>
    </row>
    <row r="939" spans="1:1">
      <c r="A939" s="26"/>
    </row>
    <row r="940" spans="1:1">
      <c r="A940" s="26"/>
    </row>
    <row r="941" spans="1:1">
      <c r="A941" s="26"/>
    </row>
    <row r="942" spans="1:1">
      <c r="A942" s="26"/>
    </row>
    <row r="943" spans="1:1">
      <c r="A943" s="26"/>
    </row>
    <row r="944" spans="1:1">
      <c r="A944" s="26"/>
    </row>
    <row r="945" spans="1:1">
      <c r="A945" s="26"/>
    </row>
    <row r="946" spans="1:1">
      <c r="A946" s="26"/>
    </row>
    <row r="947" spans="1:1">
      <c r="A947" s="26"/>
    </row>
    <row r="948" spans="1:1">
      <c r="A948" s="26"/>
    </row>
    <row r="949" spans="1:1">
      <c r="A949" s="26"/>
    </row>
    <row r="950" spans="1:1">
      <c r="A950" s="26"/>
    </row>
    <row r="951" spans="1:1">
      <c r="A951" s="26"/>
    </row>
    <row r="952" spans="1:1">
      <c r="A952" s="26"/>
    </row>
    <row r="953" spans="1:1">
      <c r="A953" s="26"/>
    </row>
    <row r="954" spans="1:1">
      <c r="A954" s="26"/>
    </row>
    <row r="955" spans="1:1">
      <c r="A955" s="26"/>
    </row>
    <row r="956" spans="1:1">
      <c r="A956" s="26"/>
    </row>
    <row r="957" spans="1:1">
      <c r="A957" s="26"/>
    </row>
    <row r="958" spans="1:1">
      <c r="A958" s="26"/>
    </row>
    <row r="959" spans="1:1">
      <c r="A959" s="26"/>
    </row>
    <row r="960" spans="1:1">
      <c r="A960" s="26"/>
    </row>
    <row r="961" spans="1:1">
      <c r="A961" s="26"/>
    </row>
    <row r="962" spans="1:1">
      <c r="A962" s="26"/>
    </row>
    <row r="963" spans="1:1">
      <c r="A963" s="26"/>
    </row>
    <row r="964" spans="1:1">
      <c r="A964" s="26"/>
    </row>
    <row r="965" spans="1:1">
      <c r="A965" s="26"/>
    </row>
    <row r="966" spans="1:1">
      <c r="A966" s="26"/>
    </row>
    <row r="967" spans="1:1">
      <c r="A967" s="26"/>
    </row>
    <row r="968" spans="1:1">
      <c r="A968" s="26"/>
    </row>
    <row r="969" spans="1:1">
      <c r="A969" s="26"/>
    </row>
    <row r="970" spans="1:1">
      <c r="A970" s="26"/>
    </row>
    <row r="971" spans="1:1">
      <c r="A971" s="26"/>
    </row>
    <row r="972" spans="1:1">
      <c r="A972" s="26"/>
    </row>
    <row r="973" spans="1:1">
      <c r="A973" s="26"/>
    </row>
    <row r="974" spans="1:1">
      <c r="A974" s="26"/>
    </row>
    <row r="975" spans="1:1">
      <c r="A975" s="26"/>
    </row>
    <row r="976" spans="1:1">
      <c r="A976" s="26"/>
    </row>
    <row r="977" spans="1:1">
      <c r="A977" s="26"/>
    </row>
    <row r="978" spans="1:1">
      <c r="A978" s="26"/>
    </row>
    <row r="979" spans="1:1">
      <c r="A979" s="26"/>
    </row>
    <row r="980" spans="1:1">
      <c r="A980" s="26"/>
    </row>
    <row r="981" spans="1:1">
      <c r="A981" s="26"/>
    </row>
    <row r="982" spans="1:1">
      <c r="A982" s="26"/>
    </row>
    <row r="983" spans="1:1">
      <c r="A983" s="26"/>
    </row>
    <row r="984" spans="1:1">
      <c r="A984" s="26"/>
    </row>
    <row r="985" spans="1:1">
      <c r="A985" s="26"/>
    </row>
    <row r="986" spans="1:1">
      <c r="A986" s="26"/>
    </row>
    <row r="987" spans="1:1">
      <c r="A987" s="26"/>
    </row>
    <row r="988" spans="1:1">
      <c r="A988" s="26"/>
    </row>
    <row r="989" spans="1:1">
      <c r="A989" s="26"/>
    </row>
    <row r="990" spans="1:1">
      <c r="A990" s="26"/>
    </row>
    <row r="991" spans="1:1">
      <c r="A991" s="26"/>
    </row>
    <row r="992" spans="1:1">
      <c r="A992" s="26"/>
    </row>
    <row r="993" spans="1:1">
      <c r="A993" s="26"/>
    </row>
    <row r="994" spans="1:1">
      <c r="A994" s="26"/>
    </row>
    <row r="995" spans="1:1">
      <c r="A995" s="26"/>
    </row>
    <row r="996" spans="1:1">
      <c r="A996" s="26"/>
    </row>
    <row r="997" spans="1:1">
      <c r="A997" s="26"/>
    </row>
    <row r="998" spans="1:1">
      <c r="A998" s="26"/>
    </row>
    <row r="999" spans="1:1">
      <c r="A999" s="26"/>
    </row>
    <row r="1000" spans="1:1">
      <c r="A1000" s="26"/>
    </row>
    <row r="1001" spans="1:1">
      <c r="A1001" s="26"/>
    </row>
    <row r="1002" spans="1:1">
      <c r="A1002" s="26"/>
    </row>
    <row r="1003" spans="1:1">
      <c r="A1003" s="26"/>
    </row>
    <row r="1004" spans="1:1">
      <c r="A1004" s="26"/>
    </row>
    <row r="1005" spans="1:1">
      <c r="A1005" s="26"/>
    </row>
    <row r="1006" spans="1:1">
      <c r="A1006" s="26"/>
    </row>
    <row r="1007" spans="1:1">
      <c r="A1007" s="26"/>
    </row>
    <row r="1008" spans="1:1">
      <c r="A1008" s="26"/>
    </row>
    <row r="1009" spans="1:1">
      <c r="A1009" s="26"/>
    </row>
    <row r="1010" spans="1:1">
      <c r="A1010" s="26"/>
    </row>
    <row r="1011" spans="1:1">
      <c r="A1011" s="26"/>
    </row>
    <row r="1012" spans="1:1">
      <c r="A1012" s="26"/>
    </row>
    <row r="1013" spans="1:1">
      <c r="A1013" s="26"/>
    </row>
    <row r="1014" spans="1:1">
      <c r="A1014" s="26"/>
    </row>
    <row r="1015" spans="1:1">
      <c r="A1015" s="26"/>
    </row>
    <row r="1016" spans="1:1">
      <c r="A1016" s="26"/>
    </row>
    <row r="1017" spans="1:1">
      <c r="A1017" s="26"/>
    </row>
    <row r="1018" spans="1:1">
      <c r="A1018" s="26"/>
    </row>
    <row r="1019" spans="1:1">
      <c r="A1019" s="26"/>
    </row>
    <row r="1020" spans="1:1">
      <c r="A1020" s="26"/>
    </row>
    <row r="1021" spans="1:1">
      <c r="A1021" s="26"/>
    </row>
    <row r="1022" spans="1:1">
      <c r="A1022" s="26"/>
    </row>
    <row r="1023" spans="1:1">
      <c r="A1023" s="26"/>
    </row>
    <row r="1024" spans="1:1">
      <c r="A1024" s="26"/>
    </row>
    <row r="1025" spans="1:1">
      <c r="A1025" s="26"/>
    </row>
    <row r="1026" spans="1:1">
      <c r="A1026" s="26"/>
    </row>
    <row r="1027" spans="1:1">
      <c r="A1027" s="26"/>
    </row>
    <row r="1028" spans="1:1">
      <c r="A1028" s="26"/>
    </row>
    <row r="1029" spans="1:1">
      <c r="A1029" s="26"/>
    </row>
    <row r="1030" spans="1:1">
      <c r="A1030" s="26"/>
    </row>
    <row r="1031" spans="1:1">
      <c r="A1031" s="26"/>
    </row>
    <row r="1032" spans="1:1">
      <c r="A1032" s="26"/>
    </row>
    <row r="1033" spans="1:1">
      <c r="A1033" s="26"/>
    </row>
    <row r="1034" spans="1:1">
      <c r="A1034" s="26"/>
    </row>
    <row r="1035" spans="1:1">
      <c r="A1035" s="26"/>
    </row>
    <row r="1036" spans="1:1">
      <c r="A1036" s="26"/>
    </row>
    <row r="1037" spans="1:1">
      <c r="A1037" s="26"/>
    </row>
    <row r="1038" spans="1:1">
      <c r="A1038" s="26"/>
    </row>
    <row r="1039" spans="1:1">
      <c r="A1039" s="26"/>
    </row>
    <row r="1040" spans="1:1">
      <c r="A1040" s="26"/>
    </row>
    <row r="1041" spans="1:1">
      <c r="A1041" s="26"/>
    </row>
    <row r="1042" spans="1:1">
      <c r="A1042" s="26"/>
    </row>
    <row r="1043" spans="1:1">
      <c r="A1043" s="26"/>
    </row>
    <row r="1044" spans="1:1">
      <c r="A1044" s="26"/>
    </row>
    <row r="1045" spans="1:1">
      <c r="A1045" s="26"/>
    </row>
    <row r="1046" spans="1:1">
      <c r="A1046" s="26"/>
    </row>
    <row r="1047" spans="1:1">
      <c r="A1047" s="26"/>
    </row>
    <row r="1048" spans="1:1">
      <c r="A1048" s="26"/>
    </row>
    <row r="1049" spans="1:1">
      <c r="A1049" s="26"/>
    </row>
    <row r="1050" spans="1:1">
      <c r="A1050" s="26"/>
    </row>
    <row r="1051" spans="1:1">
      <c r="A1051" s="26"/>
    </row>
    <row r="1052" spans="1:1">
      <c r="A1052" s="26"/>
    </row>
    <row r="1053" spans="1:1">
      <c r="A1053" s="26"/>
    </row>
    <row r="1054" spans="1:1">
      <c r="A1054" s="26"/>
    </row>
    <row r="1055" spans="1:1">
      <c r="A1055" s="26"/>
    </row>
    <row r="1056" spans="1:1">
      <c r="A1056" s="26"/>
    </row>
    <row r="1057" spans="1:1">
      <c r="A1057" s="26"/>
    </row>
    <row r="1058" spans="1:1">
      <c r="A1058" s="26"/>
    </row>
    <row r="1059" spans="1:1">
      <c r="A1059" s="26"/>
    </row>
    <row r="1060" spans="1:1">
      <c r="A1060" s="26"/>
    </row>
    <row r="1061" spans="1:1">
      <c r="A1061" s="26"/>
    </row>
    <row r="1062" spans="1:1">
      <c r="A1062" s="26"/>
    </row>
    <row r="1063" spans="1:1">
      <c r="A1063" s="26"/>
    </row>
    <row r="1064" spans="1:1">
      <c r="A1064" s="26"/>
    </row>
    <row r="1065" spans="1:1">
      <c r="A1065" s="26"/>
    </row>
    <row r="1066" spans="1:1">
      <c r="A1066" s="26"/>
    </row>
    <row r="1067" spans="1:1">
      <c r="A1067" s="26"/>
    </row>
    <row r="1068" spans="1:1">
      <c r="A1068" s="26"/>
    </row>
    <row r="1069" spans="1:1">
      <c r="A1069" s="26"/>
    </row>
    <row r="1070" spans="1:1">
      <c r="A1070" s="26"/>
    </row>
    <row r="1071" spans="1:1">
      <c r="A1071" s="26"/>
    </row>
    <row r="1072" spans="1:1">
      <c r="A1072" s="26"/>
    </row>
    <row r="1073" spans="1:1">
      <c r="A1073" s="26"/>
    </row>
    <row r="1074" spans="1:1">
      <c r="A1074" s="26"/>
    </row>
    <row r="1075" spans="1:1">
      <c r="A1075" s="26"/>
    </row>
    <row r="1076" spans="1:1">
      <c r="A1076" s="26"/>
    </row>
    <row r="1077" spans="1:1">
      <c r="A1077" s="26"/>
    </row>
    <row r="1078" spans="1:1">
      <c r="A1078" s="26"/>
    </row>
    <row r="1079" spans="1:1">
      <c r="A1079" s="26"/>
    </row>
    <row r="1080" spans="1:1">
      <c r="A1080" s="26"/>
    </row>
    <row r="1081" spans="1:1">
      <c r="A1081" s="26"/>
    </row>
    <row r="1082" spans="1:1">
      <c r="A1082" s="26"/>
    </row>
    <row r="1083" spans="1:1">
      <c r="A1083" s="26"/>
    </row>
    <row r="1084" spans="1:1">
      <c r="A1084" s="26"/>
    </row>
    <row r="1085" spans="1:1">
      <c r="A1085" s="26"/>
    </row>
    <row r="1086" spans="1:1">
      <c r="A1086" s="26"/>
    </row>
    <row r="1087" spans="1:1">
      <c r="A1087" s="26"/>
    </row>
    <row r="1088" spans="1:1">
      <c r="A1088" s="26"/>
    </row>
    <row r="1089" spans="1:1">
      <c r="A1089" s="26"/>
    </row>
    <row r="1090" spans="1:1">
      <c r="A1090" s="26"/>
    </row>
    <row r="1091" spans="1:1">
      <c r="A1091" s="26"/>
    </row>
    <row r="1092" spans="1:1">
      <c r="A1092" s="26"/>
    </row>
    <row r="1093" spans="1:1">
      <c r="A1093" s="26"/>
    </row>
    <row r="1094" spans="1:1">
      <c r="A1094" s="26"/>
    </row>
    <row r="1095" spans="1:1">
      <c r="A1095" s="26"/>
    </row>
    <row r="1096" spans="1:1">
      <c r="A1096" s="26"/>
    </row>
    <row r="1097" spans="1:1">
      <c r="A1097" s="26"/>
    </row>
    <row r="1098" spans="1:1">
      <c r="A1098" s="26"/>
    </row>
    <row r="1099" spans="1:1">
      <c r="A1099" s="26"/>
    </row>
    <row r="1100" spans="1:1">
      <c r="A1100" s="26"/>
    </row>
    <row r="1101" spans="1:1">
      <c r="A1101" s="26"/>
    </row>
    <row r="1102" spans="1:1">
      <c r="A1102" s="26"/>
    </row>
    <row r="1103" spans="1:1">
      <c r="A1103" s="26"/>
    </row>
    <row r="1104" spans="1:1">
      <c r="A1104" s="26"/>
    </row>
    <row r="1105" spans="1:1">
      <c r="A1105" s="26"/>
    </row>
    <row r="1106" spans="1:1">
      <c r="A1106" s="26"/>
    </row>
    <row r="1107" spans="1:1">
      <c r="A1107" s="26"/>
    </row>
    <row r="1108" spans="1:1">
      <c r="A1108" s="26"/>
    </row>
    <row r="1109" spans="1:1">
      <c r="A1109" s="26"/>
    </row>
    <row r="1110" spans="1:1">
      <c r="A1110" s="26"/>
    </row>
    <row r="1111" spans="1:1">
      <c r="A1111" s="26"/>
    </row>
    <row r="1112" spans="1:1">
      <c r="A1112" s="26"/>
    </row>
    <row r="1113" spans="1:1">
      <c r="A1113" s="26"/>
    </row>
    <row r="1114" spans="1:1">
      <c r="A1114" s="26"/>
    </row>
    <row r="1115" spans="1:1">
      <c r="A1115" s="26"/>
    </row>
    <row r="1116" spans="1:1">
      <c r="A1116" s="26"/>
    </row>
    <row r="1117" spans="1:1">
      <c r="A1117" s="26"/>
    </row>
    <row r="1118" spans="1:1">
      <c r="A1118" s="26"/>
    </row>
    <row r="1119" spans="1:1">
      <c r="A1119" s="26"/>
    </row>
    <row r="1120" spans="1:1">
      <c r="A1120" s="26"/>
    </row>
    <row r="1121" spans="1:1">
      <c r="A1121" s="26"/>
    </row>
    <row r="1122" spans="1:1">
      <c r="A1122" s="26"/>
    </row>
    <row r="1123" spans="1:1">
      <c r="A1123" s="26"/>
    </row>
    <row r="1124" spans="1:1">
      <c r="A1124" s="26"/>
    </row>
    <row r="1125" spans="1:1">
      <c r="A1125" s="26"/>
    </row>
    <row r="1126" spans="1:1">
      <c r="A1126" s="26"/>
    </row>
    <row r="1127" spans="1:1">
      <c r="A1127" s="26"/>
    </row>
    <row r="1128" spans="1:1">
      <c r="A1128" s="26"/>
    </row>
    <row r="1129" spans="1:1">
      <c r="A1129" s="26"/>
    </row>
    <row r="1130" spans="1:1">
      <c r="A1130" s="26"/>
    </row>
    <row r="1131" spans="1:1">
      <c r="A1131" s="26"/>
    </row>
    <row r="1132" spans="1:1">
      <c r="A1132" s="26"/>
    </row>
    <row r="1133" spans="1:1">
      <c r="A1133" s="26"/>
    </row>
    <row r="1134" spans="1:1">
      <c r="A1134" s="26"/>
    </row>
    <row r="1135" spans="1:1">
      <c r="A1135" s="26"/>
    </row>
    <row r="1136" spans="1:1">
      <c r="A1136" s="26"/>
    </row>
    <row r="1137" spans="1:1">
      <c r="A1137" s="26"/>
    </row>
    <row r="1138" spans="1:1">
      <c r="A1138" s="26"/>
    </row>
    <row r="1139" spans="1:1">
      <c r="A1139" s="26"/>
    </row>
    <row r="1140" spans="1:1">
      <c r="A1140" s="26"/>
    </row>
    <row r="1141" spans="1:1">
      <c r="A1141" s="26"/>
    </row>
    <row r="1142" spans="1:1">
      <c r="A1142" s="26"/>
    </row>
    <row r="1143" spans="1:1">
      <c r="A1143" s="26"/>
    </row>
    <row r="1144" spans="1:1">
      <c r="A1144" s="26"/>
    </row>
    <row r="1145" spans="1:1">
      <c r="A1145" s="26"/>
    </row>
    <row r="1146" spans="1:1">
      <c r="A1146" s="26"/>
    </row>
    <row r="1147" spans="1:1">
      <c r="A1147" s="26"/>
    </row>
    <row r="1148" spans="1:1">
      <c r="A1148" s="26"/>
    </row>
    <row r="1149" spans="1:1">
      <c r="A1149" s="26"/>
    </row>
    <row r="1150" spans="1:1">
      <c r="A1150" s="26"/>
    </row>
    <row r="1151" spans="1:1">
      <c r="A1151" s="26"/>
    </row>
    <row r="1152" spans="1:1">
      <c r="A1152" s="26"/>
    </row>
    <row r="1153" spans="1:1">
      <c r="A1153" s="26"/>
    </row>
    <row r="1154" spans="1:1">
      <c r="A1154" s="26"/>
    </row>
    <row r="1155" spans="1:1">
      <c r="A1155" s="26"/>
    </row>
    <row r="1156" spans="1:1">
      <c r="A1156" s="26"/>
    </row>
    <row r="1157" spans="1:1">
      <c r="A1157" s="26"/>
    </row>
    <row r="1158" spans="1:1">
      <c r="A1158" s="26"/>
    </row>
    <row r="1159" spans="1:1">
      <c r="A1159" s="26"/>
    </row>
    <row r="1160" spans="1:1">
      <c r="A1160" s="26"/>
    </row>
    <row r="1161" spans="1:1">
      <c r="A1161" s="26"/>
    </row>
    <row r="1162" spans="1:1">
      <c r="A1162" s="26"/>
    </row>
    <row r="1163" spans="1:1">
      <c r="A1163" s="26"/>
    </row>
    <row r="1164" spans="1:1">
      <c r="A1164" s="26"/>
    </row>
    <row r="1165" spans="1:1">
      <c r="A1165" s="26"/>
    </row>
    <row r="1166" spans="1:1">
      <c r="A1166" s="26"/>
    </row>
    <row r="1167" spans="1:1">
      <c r="A1167" s="26"/>
    </row>
    <row r="1168" spans="1:1">
      <c r="A1168" s="26"/>
    </row>
    <row r="1169" spans="1:1">
      <c r="A1169" s="26"/>
    </row>
    <row r="1170" spans="1:1">
      <c r="A1170" s="26"/>
    </row>
    <row r="1171" spans="1:1">
      <c r="A1171" s="26"/>
    </row>
    <row r="1172" spans="1:1">
      <c r="A1172" s="26"/>
    </row>
    <row r="1173" spans="1:1">
      <c r="A1173" s="26"/>
    </row>
    <row r="1174" spans="1:1">
      <c r="A1174" s="26"/>
    </row>
    <row r="1175" spans="1:1">
      <c r="A1175" s="26"/>
    </row>
    <row r="1176" spans="1:1">
      <c r="A1176" s="26"/>
    </row>
    <row r="1177" spans="1:1">
      <c r="A1177" s="26"/>
    </row>
    <row r="1178" spans="1:1">
      <c r="A1178" s="26"/>
    </row>
    <row r="1179" spans="1:1">
      <c r="A1179" s="26"/>
    </row>
    <row r="1180" spans="1:1">
      <c r="A1180" s="26"/>
    </row>
    <row r="1181" spans="1:1">
      <c r="A1181" s="26"/>
    </row>
    <row r="1182" spans="1:1">
      <c r="A1182" s="26"/>
    </row>
    <row r="1183" spans="1:1">
      <c r="A1183" s="26"/>
    </row>
    <row r="1184" spans="1:1">
      <c r="A1184" s="26"/>
    </row>
    <row r="1185" spans="1:1">
      <c r="A1185" s="26"/>
    </row>
    <row r="1186" spans="1:1">
      <c r="A1186" s="26"/>
    </row>
    <row r="1187" spans="1:1">
      <c r="A1187" s="26"/>
    </row>
    <row r="1188" spans="1:1">
      <c r="A1188" s="26"/>
    </row>
    <row r="1189" spans="1:1">
      <c r="A1189" s="26"/>
    </row>
    <row r="1190" spans="1:1">
      <c r="A1190" s="26"/>
    </row>
    <row r="1191" spans="1:1">
      <c r="A1191" s="26"/>
    </row>
    <row r="1192" spans="1:1">
      <c r="A1192" s="26"/>
    </row>
    <row r="1193" spans="1:1">
      <c r="A1193" s="26"/>
    </row>
    <row r="1194" spans="1:1">
      <c r="A1194" s="26"/>
    </row>
    <row r="1195" spans="1:1">
      <c r="A1195" s="26"/>
    </row>
    <row r="1196" spans="1:1">
      <c r="A1196" s="26"/>
    </row>
    <row r="1197" spans="1:1">
      <c r="A1197" s="26"/>
    </row>
    <row r="1198" spans="1:1">
      <c r="A1198" s="26"/>
    </row>
    <row r="1199" spans="1:1">
      <c r="A1199" s="26"/>
    </row>
    <row r="1200" spans="1:1">
      <c r="A1200" s="26"/>
    </row>
    <row r="1201" spans="1:1">
      <c r="A1201" s="26"/>
    </row>
    <row r="1202" spans="1:1">
      <c r="A1202" s="26"/>
    </row>
    <row r="1203" spans="1:1">
      <c r="A1203" s="26"/>
    </row>
    <row r="1204" spans="1:1">
      <c r="A1204" s="26"/>
    </row>
    <row r="1205" spans="1:1">
      <c r="A1205" s="26"/>
    </row>
    <row r="1206" spans="1:1">
      <c r="A1206" s="26"/>
    </row>
    <row r="1207" spans="1:1">
      <c r="A1207" s="26"/>
    </row>
    <row r="1208" spans="1:1">
      <c r="A1208" s="26"/>
    </row>
    <row r="1209" spans="1:1">
      <c r="A1209" s="26"/>
    </row>
    <row r="1210" spans="1:1">
      <c r="A1210" s="26"/>
    </row>
    <row r="1211" spans="1:1">
      <c r="A1211" s="26"/>
    </row>
    <row r="1212" spans="1:1">
      <c r="A1212" s="26"/>
    </row>
    <row r="1213" spans="1:1">
      <c r="A1213" s="26"/>
    </row>
    <row r="1214" spans="1:1">
      <c r="A1214" s="26"/>
    </row>
    <row r="1215" spans="1:1">
      <c r="A1215" s="26"/>
    </row>
    <row r="1216" spans="1:1">
      <c r="A1216" s="26"/>
    </row>
    <row r="1217" spans="1:1">
      <c r="A1217" s="26"/>
    </row>
    <row r="1218" spans="1:1">
      <c r="A1218" s="26"/>
    </row>
    <row r="1219" spans="1:1">
      <c r="A1219" s="26"/>
    </row>
    <row r="1220" spans="1:1">
      <c r="A1220" s="26"/>
    </row>
    <row r="1221" spans="1:1">
      <c r="A1221" s="26"/>
    </row>
    <row r="1222" spans="1:1">
      <c r="A1222" s="26"/>
    </row>
    <row r="1223" spans="1:1">
      <c r="A1223" s="26"/>
    </row>
    <row r="1224" spans="1:1">
      <c r="A1224" s="26"/>
    </row>
    <row r="1225" spans="1:1">
      <c r="A1225" s="26"/>
    </row>
    <row r="1226" spans="1:1">
      <c r="A1226" s="26"/>
    </row>
    <row r="1227" spans="1:1">
      <c r="A1227" s="26"/>
    </row>
    <row r="1228" spans="1:1">
      <c r="A1228" s="26"/>
    </row>
    <row r="1229" spans="1:1">
      <c r="A1229" s="26"/>
    </row>
    <row r="1230" spans="1:1">
      <c r="A1230" s="26"/>
    </row>
    <row r="1231" spans="1:1">
      <c r="A1231" s="26"/>
    </row>
    <row r="1232" spans="1:1">
      <c r="A1232" s="26"/>
    </row>
    <row r="1233" spans="1:1">
      <c r="A1233" s="26"/>
    </row>
    <row r="1234" spans="1:1">
      <c r="A1234" s="26"/>
    </row>
    <row r="1235" spans="1:1">
      <c r="A1235" s="26"/>
    </row>
    <row r="1236" spans="1:1">
      <c r="A1236" s="26"/>
    </row>
    <row r="1237" spans="1:1">
      <c r="A1237" s="26"/>
    </row>
    <row r="1238" spans="1:1">
      <c r="A1238" s="26"/>
    </row>
    <row r="1239" spans="1:1">
      <c r="A1239" s="26"/>
    </row>
    <row r="1240" spans="1:1">
      <c r="A1240" s="26"/>
    </row>
    <row r="1241" spans="1:1">
      <c r="A1241" s="26"/>
    </row>
    <row r="1242" spans="1:1">
      <c r="A1242" s="26"/>
    </row>
    <row r="1243" spans="1:1">
      <c r="A1243" s="26"/>
    </row>
    <row r="1244" spans="1:1">
      <c r="A1244" s="26"/>
    </row>
    <row r="1245" spans="1:1">
      <c r="A1245" s="26"/>
    </row>
    <row r="1246" spans="1:1">
      <c r="A1246" s="26"/>
    </row>
    <row r="1247" spans="1:1">
      <c r="A1247" s="26"/>
    </row>
    <row r="1248" spans="1:1">
      <c r="A1248" s="26"/>
    </row>
    <row r="1249" spans="1:1">
      <c r="A1249" s="26"/>
    </row>
    <row r="1250" spans="1:1">
      <c r="A1250" s="26"/>
    </row>
    <row r="1251" spans="1:1">
      <c r="A1251" s="26"/>
    </row>
    <row r="1252" spans="1:1">
      <c r="A1252" s="26"/>
    </row>
    <row r="1253" spans="1:1">
      <c r="A1253" s="26"/>
    </row>
    <row r="1254" spans="1:1">
      <c r="A1254" s="26"/>
    </row>
    <row r="1255" spans="1:1">
      <c r="A1255" s="26"/>
    </row>
    <row r="1256" spans="1:1">
      <c r="A1256" s="26"/>
    </row>
    <row r="1257" spans="1:1">
      <c r="A1257" s="26"/>
    </row>
    <row r="1258" spans="1:1">
      <c r="A1258" s="26"/>
    </row>
    <row r="1259" spans="1:1">
      <c r="A1259" s="26"/>
    </row>
    <row r="1260" spans="1:1">
      <c r="A1260" s="26"/>
    </row>
    <row r="1261" spans="1:1">
      <c r="A1261" s="26"/>
    </row>
    <row r="1262" spans="1:1">
      <c r="A1262" s="26"/>
    </row>
    <row r="1263" spans="1:1">
      <c r="A1263" s="26"/>
    </row>
    <row r="1264" spans="1:1">
      <c r="A1264" s="26"/>
    </row>
    <row r="1265" spans="1:1">
      <c r="A1265" s="26"/>
    </row>
    <row r="1266" spans="1:1">
      <c r="A1266" s="26"/>
    </row>
    <row r="1267" spans="1:1">
      <c r="A1267" s="26"/>
    </row>
    <row r="1268" spans="1:1">
      <c r="A1268" s="26"/>
    </row>
    <row r="1269" spans="1:1">
      <c r="A1269" s="26"/>
    </row>
    <row r="1270" spans="1:1">
      <c r="A1270" s="26"/>
    </row>
    <row r="1271" spans="1:1">
      <c r="A1271" s="26"/>
    </row>
    <row r="1272" spans="1:1">
      <c r="A1272" s="26"/>
    </row>
    <row r="1273" spans="1:1">
      <c r="A1273" s="26"/>
    </row>
    <row r="1274" spans="1:1">
      <c r="A1274" s="26"/>
    </row>
    <row r="1275" spans="1:1">
      <c r="A1275" s="26"/>
    </row>
    <row r="1276" spans="1:1">
      <c r="A1276" s="26"/>
    </row>
    <row r="1277" spans="1:1">
      <c r="A1277" s="26"/>
    </row>
    <row r="1278" spans="1:1">
      <c r="A1278" s="26"/>
    </row>
    <row r="1279" spans="1:1">
      <c r="A1279" s="26"/>
    </row>
    <row r="1280" spans="1:1">
      <c r="A1280" s="26"/>
    </row>
    <row r="1281" spans="1:1">
      <c r="A1281" s="26"/>
    </row>
    <row r="1282" spans="1:1">
      <c r="A1282" s="26"/>
    </row>
    <row r="1283" spans="1:1">
      <c r="A1283" s="26"/>
    </row>
    <row r="1284" spans="1:1">
      <c r="A1284" s="26"/>
    </row>
    <row r="1285" spans="1:1">
      <c r="A1285" s="26"/>
    </row>
    <row r="1286" spans="1:1">
      <c r="A1286" s="26"/>
    </row>
    <row r="1287" spans="1:1">
      <c r="A1287" s="26"/>
    </row>
    <row r="1288" spans="1:1">
      <c r="A1288" s="26"/>
    </row>
    <row r="1289" spans="1:1">
      <c r="A1289" s="26"/>
    </row>
    <row r="1290" spans="1:1">
      <c r="A1290" s="26"/>
    </row>
    <row r="1291" spans="1:1">
      <c r="A1291" s="26"/>
    </row>
    <row r="1292" spans="1:1">
      <c r="A1292" s="26"/>
    </row>
    <row r="1293" spans="1:1">
      <c r="A1293" s="26"/>
    </row>
    <row r="1294" spans="1:1">
      <c r="A1294" s="26"/>
    </row>
    <row r="1295" spans="1:1">
      <c r="A1295" s="26"/>
    </row>
    <row r="1296" spans="1:1">
      <c r="A1296" s="26"/>
    </row>
    <row r="1297" spans="1:1">
      <c r="A1297" s="26"/>
    </row>
    <row r="1298" spans="1:1">
      <c r="A1298" s="26"/>
    </row>
    <row r="1299" spans="1:1">
      <c r="A1299" s="26"/>
    </row>
    <row r="1300" spans="1:1">
      <c r="A1300" s="26"/>
    </row>
    <row r="1301" spans="1:1">
      <c r="A1301" s="26"/>
    </row>
    <row r="1302" spans="1:1">
      <c r="A1302" s="26"/>
    </row>
    <row r="1303" spans="1:1">
      <c r="A1303" s="26"/>
    </row>
    <row r="1304" spans="1:1">
      <c r="A1304" s="26"/>
    </row>
    <row r="1305" spans="1:1">
      <c r="A1305" s="26"/>
    </row>
    <row r="1306" spans="1:1">
      <c r="A1306" s="26"/>
    </row>
    <row r="1307" spans="1:1">
      <c r="A1307" s="26"/>
    </row>
    <row r="1308" spans="1:1">
      <c r="A1308" s="26"/>
    </row>
    <row r="1309" spans="1:1">
      <c r="A1309" s="26"/>
    </row>
    <row r="1310" spans="1:1">
      <c r="A1310" s="26"/>
    </row>
    <row r="1311" spans="1:1">
      <c r="A1311" s="26"/>
    </row>
    <row r="1312" spans="1:1">
      <c r="A1312" s="26"/>
    </row>
    <row r="1313" spans="1:1">
      <c r="A1313" s="26"/>
    </row>
    <row r="1314" spans="1:1">
      <c r="A1314" s="26"/>
    </row>
    <row r="1315" spans="1:1">
      <c r="A1315" s="26"/>
    </row>
    <row r="1316" spans="1:1">
      <c r="A1316" s="26"/>
    </row>
    <row r="1317" spans="1:1">
      <c r="A1317" s="26"/>
    </row>
    <row r="1318" spans="1:1">
      <c r="A1318" s="26"/>
    </row>
    <row r="1319" spans="1:1">
      <c r="A1319" s="26"/>
    </row>
    <row r="1320" spans="1:1">
      <c r="A1320" s="26"/>
    </row>
    <row r="1321" spans="1:1">
      <c r="A1321" s="26"/>
    </row>
    <row r="1322" spans="1:1">
      <c r="A1322" s="26"/>
    </row>
    <row r="1323" spans="1:1">
      <c r="A1323" s="26"/>
    </row>
    <row r="1324" spans="1:1">
      <c r="A1324" s="26"/>
    </row>
    <row r="1325" spans="1:1">
      <c r="A1325" s="26"/>
    </row>
    <row r="1326" spans="1:1">
      <c r="A1326" s="26"/>
    </row>
    <row r="1327" spans="1:1">
      <c r="A1327" s="26"/>
    </row>
    <row r="1328" spans="1:1">
      <c r="A1328" s="26"/>
    </row>
    <row r="1329" spans="1:1">
      <c r="A1329" s="26"/>
    </row>
    <row r="1330" spans="1:1">
      <c r="A1330" s="26"/>
    </row>
    <row r="1331" spans="1:1">
      <c r="A1331" s="26"/>
    </row>
    <row r="1332" spans="1:1">
      <c r="A1332" s="26"/>
    </row>
    <row r="1333" spans="1:1">
      <c r="A1333" s="26"/>
    </row>
    <row r="1334" spans="1:1">
      <c r="A1334" s="26"/>
    </row>
    <row r="1335" spans="1:1">
      <c r="A1335" s="26"/>
    </row>
    <row r="1336" spans="1:1">
      <c r="A1336" s="26"/>
    </row>
    <row r="1337" spans="1:1">
      <c r="A1337" s="26"/>
    </row>
    <row r="1338" spans="1:1">
      <c r="A1338" s="26"/>
    </row>
    <row r="1339" spans="1:1">
      <c r="A1339" s="26"/>
    </row>
    <row r="1340" spans="1:1">
      <c r="A1340" s="26"/>
    </row>
    <row r="1341" spans="1:1">
      <c r="A1341" s="26"/>
    </row>
    <row r="1342" spans="1:1">
      <c r="A1342" s="26"/>
    </row>
    <row r="1343" spans="1:1">
      <c r="A1343" s="26"/>
    </row>
    <row r="1344" spans="1:1">
      <c r="A1344" s="26"/>
    </row>
    <row r="1345" spans="1:1">
      <c r="A1345" s="26"/>
    </row>
    <row r="1346" spans="1:1">
      <c r="A1346" s="26"/>
    </row>
    <row r="1347" spans="1:1">
      <c r="A1347" s="26"/>
    </row>
    <row r="1348" spans="1:1">
      <c r="A1348" s="26"/>
    </row>
    <row r="1349" spans="1:1">
      <c r="A1349" s="26"/>
    </row>
    <row r="1350" spans="1:1">
      <c r="A1350" s="26"/>
    </row>
    <row r="1351" spans="1:1">
      <c r="A1351" s="26"/>
    </row>
    <row r="1352" spans="1:1">
      <c r="A1352" s="26"/>
    </row>
    <row r="1353" spans="1:1">
      <c r="A1353" s="26"/>
    </row>
    <row r="1354" spans="1:1">
      <c r="A1354" s="26"/>
    </row>
    <row r="1355" spans="1:1">
      <c r="A1355" s="26"/>
    </row>
    <row r="1356" spans="1:1">
      <c r="A1356" s="26"/>
    </row>
    <row r="1357" spans="1:1">
      <c r="A1357" s="26"/>
    </row>
    <row r="1358" spans="1:1">
      <c r="A1358" s="26"/>
    </row>
    <row r="1359" spans="1:1">
      <c r="A1359" s="26"/>
    </row>
    <row r="1360" spans="1:1">
      <c r="A1360" s="26"/>
    </row>
    <row r="1361" spans="1:1">
      <c r="A1361" s="26"/>
    </row>
    <row r="1362" spans="1:1">
      <c r="A1362" s="26"/>
    </row>
    <row r="1363" spans="1:1">
      <c r="A1363" s="26"/>
    </row>
    <row r="1364" spans="1:1">
      <c r="A1364" s="26"/>
    </row>
    <row r="1365" spans="1:1">
      <c r="A1365" s="26"/>
    </row>
    <row r="1366" spans="1:1">
      <c r="A1366" s="26"/>
    </row>
    <row r="1367" spans="1:1">
      <c r="A1367" s="26"/>
    </row>
    <row r="1368" spans="1:1">
      <c r="A1368" s="26"/>
    </row>
    <row r="1369" spans="1:1">
      <c r="A1369" s="26"/>
    </row>
    <row r="1370" spans="1:1">
      <c r="A1370" s="26"/>
    </row>
    <row r="1371" spans="1:1">
      <c r="A1371" s="26"/>
    </row>
    <row r="1372" spans="1:1">
      <c r="A1372" s="26"/>
    </row>
    <row r="1373" spans="1:1">
      <c r="A1373" s="26"/>
    </row>
    <row r="1374" spans="1:1">
      <c r="A1374" s="26"/>
    </row>
    <row r="1375" spans="1:1">
      <c r="A1375" s="26"/>
    </row>
    <row r="1376" spans="1:1">
      <c r="A1376" s="26"/>
    </row>
    <row r="1377" spans="1:1">
      <c r="A1377" s="26"/>
    </row>
    <row r="1378" spans="1:1">
      <c r="A1378" s="26"/>
    </row>
    <row r="1379" spans="1:1">
      <c r="A1379" s="26"/>
    </row>
    <row r="1380" spans="1:1">
      <c r="A1380" s="26"/>
    </row>
    <row r="1381" spans="1:1">
      <c r="A1381" s="26"/>
    </row>
    <row r="1382" spans="1:1">
      <c r="A1382" s="26"/>
    </row>
    <row r="1383" spans="1:1">
      <c r="A1383" s="26"/>
    </row>
    <row r="1384" spans="1:1">
      <c r="A1384" s="26"/>
    </row>
    <row r="1385" spans="1:1">
      <c r="A1385" s="26"/>
    </row>
    <row r="1386" spans="1:1">
      <c r="A1386" s="26"/>
    </row>
    <row r="1387" spans="1:1">
      <c r="A1387" s="26"/>
    </row>
    <row r="1388" spans="1:1">
      <c r="A1388" s="26"/>
    </row>
    <row r="1389" spans="1:1">
      <c r="A1389" s="26"/>
    </row>
    <row r="1390" spans="1:1">
      <c r="A1390" s="26"/>
    </row>
    <row r="1391" spans="1:1">
      <c r="A1391" s="26"/>
    </row>
    <row r="1392" spans="1:1">
      <c r="A1392" s="26"/>
    </row>
    <row r="1393" spans="1:1">
      <c r="A1393" s="26"/>
    </row>
    <row r="1394" spans="1:1">
      <c r="A1394" s="26"/>
    </row>
    <row r="1395" spans="1:1">
      <c r="A1395" s="26"/>
    </row>
    <row r="1396" spans="1:1">
      <c r="A1396" s="26"/>
    </row>
    <row r="1397" spans="1:1">
      <c r="A1397" s="26"/>
    </row>
    <row r="1398" spans="1:1">
      <c r="A1398" s="26"/>
    </row>
    <row r="1399" spans="1:1">
      <c r="A1399" s="26"/>
    </row>
    <row r="1400" spans="1:1">
      <c r="A1400" s="26"/>
    </row>
    <row r="1401" spans="1:1">
      <c r="A1401" s="26"/>
    </row>
    <row r="1402" spans="1:1">
      <c r="A1402" s="26"/>
    </row>
    <row r="1403" spans="1:1">
      <c r="A1403" s="26"/>
    </row>
    <row r="1404" spans="1:1">
      <c r="A1404" s="26"/>
    </row>
    <row r="1405" spans="1:1">
      <c r="A1405" s="26"/>
    </row>
    <row r="1406" spans="1:1">
      <c r="A1406" s="26"/>
    </row>
    <row r="1407" spans="1:1">
      <c r="A1407" s="26"/>
    </row>
    <row r="1408" spans="1:1">
      <c r="A1408" s="26"/>
    </row>
    <row r="1409" spans="1:1">
      <c r="A1409" s="26"/>
    </row>
    <row r="1410" spans="1:1">
      <c r="A1410" s="26"/>
    </row>
    <row r="1411" spans="1:1">
      <c r="A1411" s="26"/>
    </row>
    <row r="1412" spans="1:1">
      <c r="A1412" s="26"/>
    </row>
    <row r="1413" spans="1:1">
      <c r="A1413" s="26"/>
    </row>
    <row r="1414" spans="1:1">
      <c r="A1414" s="26"/>
    </row>
    <row r="1415" spans="1:1">
      <c r="A1415" s="26"/>
    </row>
    <row r="1416" spans="1:1">
      <c r="A1416" s="26"/>
    </row>
    <row r="1417" spans="1:1">
      <c r="A1417" s="26"/>
    </row>
    <row r="1418" spans="1:1">
      <c r="A1418" s="26"/>
    </row>
    <row r="1419" spans="1:1">
      <c r="A1419" s="26"/>
    </row>
    <row r="1420" spans="1:1">
      <c r="A1420" s="26"/>
    </row>
    <row r="1421" spans="1:1">
      <c r="A1421" s="26"/>
    </row>
    <row r="1422" spans="1:1">
      <c r="A1422" s="26"/>
    </row>
    <row r="1423" spans="1:1">
      <c r="A1423" s="26"/>
    </row>
    <row r="1424" spans="1:1">
      <c r="A1424" s="26"/>
    </row>
    <row r="1425" spans="1:1">
      <c r="A1425" s="26"/>
    </row>
    <row r="1426" spans="1:1">
      <c r="A1426" s="26"/>
    </row>
    <row r="1427" spans="1:1">
      <c r="A1427" s="26"/>
    </row>
    <row r="1428" spans="1:1">
      <c r="A1428" s="26"/>
    </row>
    <row r="1429" spans="1:1">
      <c r="A1429" s="26"/>
    </row>
    <row r="1430" spans="1:1">
      <c r="A1430" s="26"/>
    </row>
    <row r="1431" spans="1:1">
      <c r="A1431" s="26"/>
    </row>
    <row r="1432" spans="1:1">
      <c r="A1432" s="26"/>
    </row>
    <row r="1433" spans="1:1">
      <c r="A1433" s="26"/>
    </row>
    <row r="1434" spans="1:1">
      <c r="A1434" s="26"/>
    </row>
    <row r="1435" spans="1:1">
      <c r="A1435" s="26"/>
    </row>
    <row r="1436" spans="1:1">
      <c r="A1436" s="26"/>
    </row>
    <row r="1437" spans="1:1">
      <c r="A1437" s="26"/>
    </row>
    <row r="1438" spans="1:1">
      <c r="A1438" s="26"/>
    </row>
    <row r="1439" spans="1:1">
      <c r="A1439" s="26"/>
    </row>
    <row r="1440" spans="1:1">
      <c r="A1440" s="26"/>
    </row>
    <row r="1441" spans="1:1">
      <c r="A1441" s="26"/>
    </row>
    <row r="1442" spans="1:1">
      <c r="A1442" s="26"/>
    </row>
    <row r="1443" spans="1:1">
      <c r="A1443" s="26"/>
    </row>
    <row r="1444" spans="1:1">
      <c r="A1444" s="26"/>
    </row>
    <row r="1445" spans="1:1">
      <c r="A1445" s="26"/>
    </row>
    <row r="1446" spans="1:1">
      <c r="A1446" s="26"/>
    </row>
    <row r="1447" spans="1:1">
      <c r="A1447" s="26"/>
    </row>
    <row r="1448" spans="1:1">
      <c r="A1448" s="26"/>
    </row>
    <row r="1449" spans="1:1">
      <c r="A1449" s="26"/>
    </row>
    <row r="1450" spans="1:1">
      <c r="A1450" s="26"/>
    </row>
    <row r="1451" spans="1:1">
      <c r="A1451" s="26"/>
    </row>
    <row r="1452" spans="1:1">
      <c r="A1452" s="26"/>
    </row>
    <row r="1453" spans="1:1">
      <c r="A1453" s="26"/>
    </row>
    <row r="1454" spans="1:1">
      <c r="A1454" s="26"/>
    </row>
    <row r="1455" spans="1:1">
      <c r="A1455" s="26"/>
    </row>
    <row r="1456" spans="1:1">
      <c r="A1456" s="26"/>
    </row>
    <row r="1457" spans="1:1">
      <c r="A1457" s="26"/>
    </row>
    <row r="1458" spans="1:1">
      <c r="A1458" s="26"/>
    </row>
    <row r="1459" spans="1:1">
      <c r="A1459" s="26"/>
    </row>
    <row r="1460" spans="1:1">
      <c r="A1460" s="26"/>
    </row>
    <row r="1461" spans="1:1">
      <c r="A1461" s="26"/>
    </row>
    <row r="1462" spans="1:1">
      <c r="A1462" s="26"/>
    </row>
    <row r="1463" spans="1:1">
      <c r="A1463" s="26"/>
    </row>
    <row r="1464" spans="1:1">
      <c r="A1464" s="26"/>
    </row>
    <row r="1465" spans="1:1">
      <c r="A1465" s="26"/>
    </row>
    <row r="1466" spans="1:1">
      <c r="A1466" s="26"/>
    </row>
    <row r="1467" spans="1:1">
      <c r="A1467" s="26"/>
    </row>
    <row r="1468" spans="1:1">
      <c r="A1468" s="26"/>
    </row>
    <row r="1469" spans="1:1">
      <c r="A1469" s="26"/>
    </row>
    <row r="1470" spans="1:1">
      <c r="A1470" s="26"/>
    </row>
    <row r="1471" spans="1:1">
      <c r="A1471" s="26"/>
    </row>
    <row r="1472" spans="1:1">
      <c r="A1472" s="26"/>
    </row>
    <row r="1473" spans="1:1">
      <c r="A1473" s="26"/>
    </row>
    <row r="1474" spans="1:1">
      <c r="A1474" s="26"/>
    </row>
    <row r="1475" spans="1:1">
      <c r="A1475" s="26"/>
    </row>
    <row r="1476" spans="1:1">
      <c r="A1476" s="26"/>
    </row>
    <row r="1477" spans="1:1">
      <c r="A1477" s="26"/>
    </row>
    <row r="1478" spans="1:1">
      <c r="A1478" s="26"/>
    </row>
    <row r="1479" spans="1:1">
      <c r="A1479" s="26"/>
    </row>
    <row r="1480" spans="1:1">
      <c r="A1480" s="26"/>
    </row>
    <row r="1481" spans="1:1">
      <c r="A1481" s="26"/>
    </row>
    <row r="1482" spans="1:1">
      <c r="A1482" s="26"/>
    </row>
    <row r="1483" spans="1:1">
      <c r="A1483" s="26"/>
    </row>
    <row r="1484" spans="1:1">
      <c r="A1484" s="26"/>
    </row>
    <row r="1485" spans="1:1">
      <c r="A1485" s="26"/>
    </row>
    <row r="1486" spans="1:1">
      <c r="A1486" s="26"/>
    </row>
    <row r="1487" spans="1:1">
      <c r="A1487" s="26"/>
    </row>
    <row r="1488" spans="1:1">
      <c r="A1488" s="26"/>
    </row>
    <row r="1489" spans="1:1">
      <c r="A1489" s="26"/>
    </row>
    <row r="1490" spans="1:1">
      <c r="A1490" s="26"/>
    </row>
    <row r="1491" spans="1:1">
      <c r="A1491" s="26"/>
    </row>
    <row r="1492" spans="1:1">
      <c r="A1492" s="26"/>
    </row>
    <row r="1493" spans="1:1">
      <c r="A1493" s="26"/>
    </row>
    <row r="1494" spans="1:1">
      <c r="A1494" s="26"/>
    </row>
    <row r="1495" spans="1:1">
      <c r="A1495" s="26"/>
    </row>
    <row r="1496" spans="1:1">
      <c r="A1496" s="26"/>
    </row>
    <row r="1497" spans="1:1">
      <c r="A1497" s="26"/>
    </row>
    <row r="1498" spans="1:1">
      <c r="A1498" s="26"/>
    </row>
    <row r="1499" spans="1:1">
      <c r="A1499" s="26"/>
    </row>
    <row r="1500" spans="1:1">
      <c r="A1500" s="26"/>
    </row>
    <row r="1501" spans="1:1">
      <c r="A1501" s="26"/>
    </row>
    <row r="1502" spans="1:1">
      <c r="A1502" s="26"/>
    </row>
    <row r="1503" spans="1:1">
      <c r="A1503" s="26"/>
    </row>
    <row r="1504" spans="1:1">
      <c r="A1504" s="26"/>
    </row>
    <row r="1505" spans="1:1">
      <c r="A1505" s="26"/>
    </row>
    <row r="1506" spans="1:1">
      <c r="A1506" s="26"/>
    </row>
    <row r="1507" spans="1:1">
      <c r="A1507" s="26"/>
    </row>
    <row r="1508" spans="1:1">
      <c r="A1508" s="26"/>
    </row>
    <row r="1509" spans="1:1">
      <c r="A1509" s="26"/>
    </row>
    <row r="1510" spans="1:1">
      <c r="A1510" s="26"/>
    </row>
    <row r="1511" spans="1:1">
      <c r="A1511" s="26"/>
    </row>
    <row r="1512" spans="1:1">
      <c r="A1512" s="26"/>
    </row>
    <row r="1513" spans="1:1">
      <c r="A1513" s="26"/>
    </row>
    <row r="1514" spans="1:1">
      <c r="A1514" s="26"/>
    </row>
    <row r="1515" spans="1:1">
      <c r="A1515" s="26"/>
    </row>
    <row r="1516" spans="1:1">
      <c r="A1516" s="26"/>
    </row>
    <row r="1517" spans="1:1">
      <c r="A1517" s="26"/>
    </row>
    <row r="1518" spans="1:1">
      <c r="A1518" s="26"/>
    </row>
    <row r="1519" spans="1:1">
      <c r="A1519" s="26"/>
    </row>
    <row r="1520" spans="1:1">
      <c r="A1520" s="26"/>
    </row>
    <row r="1521" spans="1:1">
      <c r="A1521" s="26"/>
    </row>
    <row r="1522" spans="1:1">
      <c r="A1522" s="26"/>
    </row>
    <row r="1523" spans="1:1">
      <c r="A1523" s="26"/>
    </row>
    <row r="1524" spans="1:1">
      <c r="A1524" s="26"/>
    </row>
    <row r="1525" spans="1:1">
      <c r="A1525" s="26"/>
    </row>
    <row r="1526" spans="1:1">
      <c r="A1526" s="26"/>
    </row>
    <row r="1527" spans="1:1">
      <c r="A1527" s="26"/>
    </row>
    <row r="1528" spans="1:1">
      <c r="A1528" s="26"/>
    </row>
    <row r="1529" spans="1:1">
      <c r="A1529" s="26"/>
    </row>
    <row r="1530" spans="1:1">
      <c r="A1530" s="26"/>
    </row>
    <row r="1531" spans="1:1">
      <c r="A1531" s="26"/>
    </row>
    <row r="1532" spans="1:1">
      <c r="A1532" s="26"/>
    </row>
    <row r="1533" spans="1:1">
      <c r="A1533" s="26"/>
    </row>
    <row r="1534" spans="1:1">
      <c r="A1534" s="26"/>
    </row>
    <row r="1535" spans="1:1">
      <c r="A1535" s="26"/>
    </row>
    <row r="1536" spans="1:1">
      <c r="A1536" s="26"/>
    </row>
    <row r="1537" spans="1:1">
      <c r="A1537" s="26"/>
    </row>
    <row r="1538" spans="1:1">
      <c r="A1538" s="26"/>
    </row>
    <row r="1539" spans="1:1">
      <c r="A1539" s="26"/>
    </row>
    <row r="1540" spans="1:1">
      <c r="A1540" s="26"/>
    </row>
    <row r="1541" spans="1:1">
      <c r="A1541" s="26"/>
    </row>
    <row r="1542" spans="1:1">
      <c r="A1542" s="26"/>
    </row>
    <row r="1543" spans="1:1">
      <c r="A1543" s="26"/>
    </row>
    <row r="1544" spans="1:1">
      <c r="A1544" s="26"/>
    </row>
    <row r="1545" spans="1:1">
      <c r="A1545" s="26"/>
    </row>
    <row r="1546" spans="1:1">
      <c r="A1546" s="26"/>
    </row>
    <row r="1547" spans="1:1">
      <c r="A1547" s="26"/>
    </row>
    <row r="1548" spans="1:1">
      <c r="A1548" s="26"/>
    </row>
    <row r="1549" spans="1:1">
      <c r="A1549" s="26"/>
    </row>
    <row r="1550" spans="1:1">
      <c r="A1550" s="26"/>
    </row>
    <row r="1551" spans="1:1">
      <c r="A1551" s="26"/>
    </row>
    <row r="1552" spans="1:1">
      <c r="A1552" s="26"/>
    </row>
    <row r="1553" spans="1:1">
      <c r="A1553" s="26"/>
    </row>
    <row r="1554" spans="1:1">
      <c r="A1554" s="26"/>
    </row>
    <row r="1555" spans="1:1">
      <c r="A1555" s="26"/>
    </row>
    <row r="1556" spans="1:1">
      <c r="A1556" s="26"/>
    </row>
    <row r="1557" spans="1:1">
      <c r="A1557" s="26"/>
    </row>
    <row r="1558" spans="1:1">
      <c r="A1558" s="26"/>
    </row>
    <row r="1559" spans="1:1">
      <c r="A1559" s="26"/>
    </row>
    <row r="1560" spans="1:1">
      <c r="A1560" s="26"/>
    </row>
    <row r="1561" spans="1:1">
      <c r="A1561" s="26"/>
    </row>
    <row r="1562" spans="1:1">
      <c r="A1562" s="26"/>
    </row>
    <row r="1563" spans="1:1">
      <c r="A1563" s="26"/>
    </row>
    <row r="1564" spans="1:1">
      <c r="A1564" s="26"/>
    </row>
    <row r="1565" spans="1:1">
      <c r="A1565" s="26"/>
    </row>
    <row r="1566" spans="1:1">
      <c r="A1566" s="26"/>
    </row>
    <row r="1567" spans="1:1">
      <c r="A1567" s="26"/>
    </row>
    <row r="1568" spans="1:1">
      <c r="A1568" s="26"/>
    </row>
    <row r="1569" spans="1:1">
      <c r="A1569" s="26"/>
    </row>
    <row r="1570" spans="1:1">
      <c r="A1570" s="26"/>
    </row>
  </sheetData>
  <mergeCells count="30">
    <mergeCell ref="C25:V25"/>
    <mergeCell ref="X25:AA25"/>
    <mergeCell ref="A4:AB4"/>
    <mergeCell ref="C11:V11"/>
    <mergeCell ref="X11:AA11"/>
    <mergeCell ref="C13:V13"/>
    <mergeCell ref="X13:AA13"/>
    <mergeCell ref="A8:AB8"/>
    <mergeCell ref="C10:S10"/>
    <mergeCell ref="C23:V23"/>
    <mergeCell ref="X23:AA23"/>
    <mergeCell ref="C21:V21"/>
    <mergeCell ref="X21:AA21"/>
    <mergeCell ref="C19:V19"/>
    <mergeCell ref="X19:AA19"/>
    <mergeCell ref="X10:AA10"/>
    <mergeCell ref="B6:F6"/>
    <mergeCell ref="G6:AB6"/>
    <mergeCell ref="C16:S16"/>
    <mergeCell ref="X16:AA16"/>
    <mergeCell ref="C17:V17"/>
    <mergeCell ref="X17:AA17"/>
    <mergeCell ref="C33:V33"/>
    <mergeCell ref="X33:AA33"/>
    <mergeCell ref="C27:V27"/>
    <mergeCell ref="X27:AA27"/>
    <mergeCell ref="C29:V29"/>
    <mergeCell ref="X29:AA29"/>
    <mergeCell ref="C31:V31"/>
    <mergeCell ref="X31:AA31"/>
  </mergeCells>
  <hyperlinks>
    <hyperlink ref="AD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85"/>
  <sheetViews>
    <sheetView showGridLines="0" topLeftCell="A4" zoomScaleNormal="100" workbookViewId="0">
      <selection activeCell="AF29" sqref="AF29"/>
    </sheetView>
  </sheetViews>
  <sheetFormatPr defaultColWidth="10.7109375" defaultRowHeight="12.75"/>
  <cols>
    <col min="1" max="1" width="1.28515625" style="57" customWidth="1"/>
    <col min="2" max="27" width="3.85546875" style="55" customWidth="1"/>
    <col min="28" max="28" width="1.28515625" style="55" customWidth="1"/>
    <col min="29" max="29" width="14.42578125" style="60" customWidth="1"/>
    <col min="30" max="16384" width="10.7109375" style="55"/>
  </cols>
  <sheetData>
    <row r="1" spans="1:29" s="15" customFormat="1" ht="18" customHeight="1">
      <c r="AC1" s="24"/>
    </row>
    <row r="2" spans="1:29" s="15" customFormat="1" ht="18" customHeight="1">
      <c r="AC2" s="59" t="s">
        <v>36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29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29" s="15" customFormat="1" ht="24" customHeight="1">
      <c r="A6" s="34"/>
      <c r="B6" s="220" t="s">
        <v>40</v>
      </c>
      <c r="C6" s="220"/>
      <c r="D6" s="220"/>
      <c r="E6" s="220"/>
      <c r="F6" s="221"/>
      <c r="G6" s="163">
        <f>Ponto_1_Sintese!$C$14</f>
        <v>0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5"/>
      <c r="AC6" s="24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29" s="15" customFormat="1" ht="15">
      <c r="A8" s="162" t="s">
        <v>57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24"/>
    </row>
    <row r="9" spans="1:29" ht="8.25" customHeight="1">
      <c r="A9" s="55"/>
    </row>
    <row r="10" spans="1:29" ht="15" customHeight="1">
      <c r="A10" s="55"/>
      <c r="B10" s="104" t="s">
        <v>115</v>
      </c>
    </row>
    <row r="11" spans="1:29" ht="7.5" customHeight="1">
      <c r="A11" s="55"/>
      <c r="B11" s="104"/>
    </row>
    <row r="12" spans="1:29" ht="19.5" customHeight="1">
      <c r="A12" s="55"/>
      <c r="C12" s="58" t="s">
        <v>114</v>
      </c>
      <c r="D12" s="217"/>
      <c r="E12" s="231"/>
      <c r="F12" s="218"/>
      <c r="G12" s="67"/>
      <c r="I12" s="58" t="s">
        <v>42</v>
      </c>
      <c r="J12" s="232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4"/>
    </row>
    <row r="13" spans="1:29" ht="8.25" customHeight="1">
      <c r="A13" s="55"/>
    </row>
    <row r="14" spans="1:29" ht="15" customHeight="1">
      <c r="A14" s="55"/>
      <c r="B14" s="104" t="s">
        <v>116</v>
      </c>
    </row>
    <row r="15" spans="1:29" ht="5.25" customHeight="1">
      <c r="A15" s="55"/>
      <c r="B15" s="104"/>
    </row>
    <row r="16" spans="1:29" ht="19.5" customHeight="1">
      <c r="A16" s="55"/>
      <c r="C16" s="58" t="s">
        <v>47</v>
      </c>
      <c r="D16" s="217"/>
      <c r="E16" s="231"/>
      <c r="F16" s="218"/>
      <c r="G16" s="67"/>
      <c r="I16" s="58" t="s">
        <v>42</v>
      </c>
      <c r="J16" s="232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4"/>
    </row>
    <row r="17" spans="1:27" ht="10.5" customHeight="1">
      <c r="A17" s="55"/>
      <c r="C17" s="58"/>
      <c r="D17" s="80"/>
      <c r="E17" s="80"/>
      <c r="F17" s="67"/>
      <c r="G17" s="67"/>
      <c r="H17" s="58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ht="16.5" customHeight="1">
      <c r="A18" s="55"/>
      <c r="B18" s="104" t="s">
        <v>13</v>
      </c>
    </row>
    <row r="19" spans="1:27" ht="16.5" customHeight="1">
      <c r="A19" s="55"/>
      <c r="B19" s="222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4"/>
    </row>
    <row r="20" spans="1:27" ht="16.5" customHeight="1">
      <c r="A20" s="55"/>
      <c r="B20" s="225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7"/>
    </row>
    <row r="21" spans="1:27" ht="16.5" customHeight="1">
      <c r="A21" s="55"/>
      <c r="B21" s="225"/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7"/>
    </row>
    <row r="22" spans="1:27" ht="16.5" customHeight="1">
      <c r="A22" s="55"/>
      <c r="B22" s="225"/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7"/>
    </row>
    <row r="23" spans="1:27" ht="16.5" customHeight="1">
      <c r="A23" s="55"/>
      <c r="B23" s="225"/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7"/>
    </row>
    <row r="24" spans="1:27" ht="16.5" customHeight="1">
      <c r="A24" s="55"/>
      <c r="B24" s="225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7"/>
    </row>
    <row r="25" spans="1:27" ht="16.5" customHeight="1">
      <c r="A25" s="55"/>
      <c r="B25" s="225"/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26"/>
      <c r="Y25" s="226"/>
      <c r="Z25" s="226"/>
      <c r="AA25" s="227"/>
    </row>
    <row r="26" spans="1:27" ht="16.5" customHeight="1">
      <c r="A26" s="55"/>
      <c r="B26" s="228"/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30"/>
    </row>
    <row r="27" spans="1:27" ht="9.75" customHeight="1">
      <c r="A27" s="55"/>
    </row>
    <row r="28" spans="1:27">
      <c r="A28" s="55"/>
      <c r="B28" s="104" t="s">
        <v>14</v>
      </c>
    </row>
    <row r="29" spans="1:27" ht="16.5" customHeight="1">
      <c r="A29" s="55"/>
      <c r="B29" s="222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4"/>
    </row>
    <row r="30" spans="1:27" ht="16.5" customHeight="1">
      <c r="A30" s="55"/>
      <c r="B30" s="225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7"/>
    </row>
    <row r="31" spans="1:27" ht="16.5" customHeight="1">
      <c r="A31" s="55"/>
      <c r="B31" s="225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7"/>
    </row>
    <row r="32" spans="1:27" ht="16.5" customHeight="1">
      <c r="A32" s="55"/>
      <c r="B32" s="225"/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7"/>
    </row>
    <row r="33" spans="1:27" ht="16.5" customHeight="1">
      <c r="A33" s="55"/>
      <c r="B33" s="225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7"/>
    </row>
    <row r="34" spans="1:27" ht="16.5" customHeight="1">
      <c r="A34" s="55"/>
      <c r="B34" s="225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7"/>
    </row>
    <row r="35" spans="1:27" ht="16.5" customHeight="1">
      <c r="A35" s="55"/>
      <c r="B35" s="225"/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7"/>
    </row>
    <row r="36" spans="1:27" ht="16.5" customHeight="1">
      <c r="A36" s="55"/>
      <c r="B36" s="225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7"/>
    </row>
    <row r="37" spans="1:27" ht="18" customHeight="1">
      <c r="A37" s="55"/>
      <c r="B37" s="225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7"/>
    </row>
    <row r="38" spans="1:27" ht="18" customHeight="1">
      <c r="A38" s="55"/>
      <c r="B38" s="22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7"/>
    </row>
    <row r="39" spans="1:27" ht="18" customHeight="1">
      <c r="A39" s="55"/>
      <c r="B39" s="225"/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6"/>
      <c r="Z39" s="226"/>
      <c r="AA39" s="227"/>
    </row>
    <row r="40" spans="1:27" ht="18" customHeight="1">
      <c r="A40" s="55"/>
      <c r="B40" s="228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30"/>
    </row>
    <row r="41" spans="1:27" ht="9.75" customHeight="1">
      <c r="A41" s="55"/>
    </row>
    <row r="42" spans="1:27">
      <c r="A42" s="55"/>
      <c r="B42" s="104" t="s">
        <v>9</v>
      </c>
    </row>
    <row r="43" spans="1:27" ht="12.75" customHeight="1">
      <c r="A43" s="55"/>
      <c r="B43" s="202" t="s">
        <v>12</v>
      </c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 t="s">
        <v>10</v>
      </c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</row>
    <row r="44" spans="1:27" ht="19.5" customHeight="1">
      <c r="A44" s="55"/>
      <c r="B44" s="202" t="s">
        <v>32</v>
      </c>
      <c r="C44" s="202"/>
      <c r="D44" s="202" t="s">
        <v>19</v>
      </c>
      <c r="E44" s="202"/>
      <c r="F44" s="202"/>
      <c r="G44" s="202"/>
      <c r="H44" s="202"/>
      <c r="I44" s="202"/>
      <c r="J44" s="202" t="s">
        <v>0</v>
      </c>
      <c r="K44" s="202"/>
      <c r="L44" s="216" t="s">
        <v>6</v>
      </c>
      <c r="M44" s="216"/>
      <c r="N44" s="216"/>
      <c r="O44" s="194" t="s">
        <v>32</v>
      </c>
      <c r="P44" s="196"/>
      <c r="Q44" s="202" t="s">
        <v>19</v>
      </c>
      <c r="R44" s="202"/>
      <c r="S44" s="202"/>
      <c r="T44" s="202"/>
      <c r="U44" s="202"/>
      <c r="V44" s="202"/>
      <c r="W44" s="202" t="s">
        <v>0</v>
      </c>
      <c r="X44" s="202"/>
      <c r="Y44" s="216" t="s">
        <v>6</v>
      </c>
      <c r="Z44" s="216"/>
      <c r="AA44" s="216"/>
    </row>
    <row r="45" spans="1:27" ht="17.25" customHeight="1">
      <c r="A45" s="55"/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5"/>
      <c r="M45" s="215"/>
      <c r="N45" s="215"/>
      <c r="O45" s="217"/>
      <c r="P45" s="218"/>
      <c r="Q45" s="214"/>
      <c r="R45" s="214"/>
      <c r="S45" s="214"/>
      <c r="T45" s="214"/>
      <c r="U45" s="214"/>
      <c r="V45" s="214"/>
      <c r="W45" s="214"/>
      <c r="X45" s="214"/>
      <c r="Y45" s="215"/>
      <c r="Z45" s="215"/>
      <c r="AA45" s="215"/>
    </row>
    <row r="46" spans="1:27" ht="17.25" customHeight="1">
      <c r="A46" s="55"/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5"/>
      <c r="M46" s="215"/>
      <c r="N46" s="215"/>
      <c r="O46" s="217"/>
      <c r="P46" s="218"/>
      <c r="Q46" s="214"/>
      <c r="R46" s="214"/>
      <c r="S46" s="214"/>
      <c r="T46" s="214"/>
      <c r="U46" s="214"/>
      <c r="V46" s="214"/>
      <c r="W46" s="214"/>
      <c r="X46" s="214"/>
      <c r="Y46" s="215"/>
      <c r="Z46" s="215"/>
      <c r="AA46" s="215"/>
    </row>
    <row r="47" spans="1:27" ht="17.25" customHeight="1">
      <c r="A47" s="55"/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5"/>
      <c r="M47" s="215"/>
      <c r="N47" s="215"/>
      <c r="O47" s="217"/>
      <c r="P47" s="218"/>
      <c r="Q47" s="214"/>
      <c r="R47" s="214"/>
      <c r="S47" s="214"/>
      <c r="T47" s="214"/>
      <c r="U47" s="214"/>
      <c r="V47" s="214"/>
      <c r="W47" s="214"/>
      <c r="X47" s="214"/>
      <c r="Y47" s="215"/>
      <c r="Z47" s="215"/>
      <c r="AA47" s="215"/>
    </row>
    <row r="48" spans="1:27" ht="17.25" customHeight="1">
      <c r="A48" s="55"/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5"/>
      <c r="M48" s="215"/>
      <c r="N48" s="215"/>
      <c r="O48" s="217"/>
      <c r="P48" s="218"/>
      <c r="Q48" s="214"/>
      <c r="R48" s="214"/>
      <c r="S48" s="214"/>
      <c r="T48" s="214"/>
      <c r="U48" s="214"/>
      <c r="V48" s="214"/>
      <c r="W48" s="214"/>
      <c r="X48" s="214"/>
      <c r="Y48" s="215"/>
      <c r="Z48" s="215"/>
      <c r="AA48" s="215"/>
    </row>
    <row r="49" spans="1:27" ht="17.25" customHeight="1">
      <c r="A49" s="55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5"/>
      <c r="M49" s="215"/>
      <c r="N49" s="215"/>
      <c r="O49" s="217"/>
      <c r="P49" s="218"/>
      <c r="Q49" s="214"/>
      <c r="R49" s="214"/>
      <c r="S49" s="214"/>
      <c r="T49" s="214"/>
      <c r="U49" s="214"/>
      <c r="V49" s="214"/>
      <c r="W49" s="214"/>
      <c r="X49" s="214"/>
      <c r="Y49" s="215"/>
      <c r="Z49" s="215"/>
      <c r="AA49" s="215"/>
    </row>
    <row r="50" spans="1:27" ht="17.25" customHeight="1">
      <c r="A50" s="55"/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215"/>
      <c r="M50" s="215"/>
      <c r="N50" s="215"/>
      <c r="O50" s="217"/>
      <c r="P50" s="218"/>
      <c r="Q50" s="214"/>
      <c r="R50" s="214"/>
      <c r="S50" s="214"/>
      <c r="T50" s="214"/>
      <c r="U50" s="214"/>
      <c r="V50" s="214"/>
      <c r="W50" s="214"/>
      <c r="X50" s="214"/>
      <c r="Y50" s="215"/>
      <c r="Z50" s="215"/>
      <c r="AA50" s="215"/>
    </row>
    <row r="51" spans="1:27">
      <c r="A51" s="55"/>
      <c r="B51" s="26"/>
      <c r="C51" s="26"/>
      <c r="D51" s="65"/>
      <c r="E51" s="65"/>
      <c r="F51" s="65"/>
      <c r="G51" s="65"/>
      <c r="H51" s="65"/>
      <c r="I51" s="66"/>
      <c r="J51" s="64"/>
      <c r="K51" s="65"/>
      <c r="L51" s="65"/>
      <c r="M51" s="65"/>
      <c r="N51" s="65"/>
      <c r="O51" s="65"/>
      <c r="P51" s="66"/>
    </row>
    <row r="52" spans="1:27" ht="15.75" customHeight="1">
      <c r="A52" s="219" t="s">
        <v>58</v>
      </c>
      <c r="B52" s="219"/>
      <c r="C52" s="219"/>
      <c r="D52" s="219"/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56"/>
    </row>
    <row r="53" spans="1:27">
      <c r="A53" s="55"/>
    </row>
    <row r="54" spans="1:27">
      <c r="A54" s="55"/>
    </row>
    <row r="55" spans="1:27">
      <c r="A55" s="55"/>
    </row>
    <row r="56" spans="1:27">
      <c r="A56" s="55"/>
    </row>
    <row r="57" spans="1:27">
      <c r="A57" s="55"/>
    </row>
    <row r="58" spans="1:27">
      <c r="A58" s="55"/>
    </row>
    <row r="59" spans="1:27">
      <c r="A59" s="55"/>
    </row>
    <row r="60" spans="1:27">
      <c r="A60" s="55"/>
    </row>
    <row r="61" spans="1:27">
      <c r="A61" s="55"/>
    </row>
    <row r="62" spans="1:27">
      <c r="A62" s="55"/>
    </row>
    <row r="63" spans="1:27">
      <c r="A63" s="55"/>
    </row>
    <row r="64" spans="1:27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  <row r="1580" spans="1:1">
      <c r="A1580" s="55"/>
    </row>
    <row r="1581" spans="1:1">
      <c r="A1581" s="55"/>
    </row>
    <row r="1582" spans="1:1">
      <c r="A1582" s="55"/>
    </row>
    <row r="1583" spans="1:1">
      <c r="A1583" s="55"/>
    </row>
    <row r="1584" spans="1:1">
      <c r="A1584" s="55"/>
    </row>
    <row r="1585" spans="1:1">
      <c r="A1585" s="55"/>
    </row>
  </sheetData>
  <mergeCells count="69">
    <mergeCell ref="O45:P45"/>
    <mergeCell ref="Q45:V45"/>
    <mergeCell ref="A4:AB4"/>
    <mergeCell ref="G6:AB6"/>
    <mergeCell ref="B6:F6"/>
    <mergeCell ref="A8:AB8"/>
    <mergeCell ref="B19:AA26"/>
    <mergeCell ref="B29:AA40"/>
    <mergeCell ref="D12:F12"/>
    <mergeCell ref="D16:F16"/>
    <mergeCell ref="J16:AA16"/>
    <mergeCell ref="J12:AA12"/>
    <mergeCell ref="O43:AA43"/>
    <mergeCell ref="B43:N43"/>
    <mergeCell ref="B44:C44"/>
    <mergeCell ref="D44:I44"/>
    <mergeCell ref="O46:P46"/>
    <mergeCell ref="O47:P47"/>
    <mergeCell ref="Q46:V46"/>
    <mergeCell ref="Q47:V47"/>
    <mergeCell ref="A52:Z52"/>
    <mergeCell ref="O48:P48"/>
    <mergeCell ref="O49:P49"/>
    <mergeCell ref="Q48:V48"/>
    <mergeCell ref="Q49:V49"/>
    <mergeCell ref="O50:P50"/>
    <mergeCell ref="Q50:V50"/>
    <mergeCell ref="B50:C50"/>
    <mergeCell ref="D50:I50"/>
    <mergeCell ref="J50:K50"/>
    <mergeCell ref="L50:N50"/>
    <mergeCell ref="W49:X49"/>
    <mergeCell ref="W50:X50"/>
    <mergeCell ref="Y45:AA45"/>
    <mergeCell ref="Y46:AA46"/>
    <mergeCell ref="Y47:AA47"/>
    <mergeCell ref="Y48:AA48"/>
    <mergeCell ref="Y49:AA49"/>
    <mergeCell ref="Y50:AA50"/>
    <mergeCell ref="W46:X46"/>
    <mergeCell ref="W47:X47"/>
    <mergeCell ref="W48:X48"/>
    <mergeCell ref="W45:X45"/>
    <mergeCell ref="J44:K44"/>
    <mergeCell ref="L44:N44"/>
    <mergeCell ref="W44:X44"/>
    <mergeCell ref="Y44:AA44"/>
    <mergeCell ref="Q44:V44"/>
    <mergeCell ref="O44:P44"/>
    <mergeCell ref="B45:C45"/>
    <mergeCell ref="D45:I45"/>
    <mergeCell ref="J45:K45"/>
    <mergeCell ref="L45:N45"/>
    <mergeCell ref="B46:C46"/>
    <mergeCell ref="D46:I46"/>
    <mergeCell ref="J46:K46"/>
    <mergeCell ref="L46:N46"/>
    <mergeCell ref="B47:C47"/>
    <mergeCell ref="D47:I47"/>
    <mergeCell ref="J47:K47"/>
    <mergeCell ref="L47:N47"/>
    <mergeCell ref="B49:C49"/>
    <mergeCell ref="D49:I49"/>
    <mergeCell ref="J49:K49"/>
    <mergeCell ref="L49:N49"/>
    <mergeCell ref="B48:C48"/>
    <mergeCell ref="D48:I48"/>
    <mergeCell ref="J48:K48"/>
    <mergeCell ref="L48:N48"/>
  </mergeCells>
  <hyperlinks>
    <hyperlink ref="AC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zoomScaleNormal="100" workbookViewId="0">
      <selection activeCell="AE17" sqref="AE17"/>
    </sheetView>
  </sheetViews>
  <sheetFormatPr defaultColWidth="10.7109375" defaultRowHeight="12.75"/>
  <cols>
    <col min="1" max="1" width="1.28515625" style="57" customWidth="1"/>
    <col min="2" max="25" width="3.85546875" style="55" customWidth="1"/>
    <col min="26" max="26" width="1.28515625" style="55" customWidth="1"/>
    <col min="27" max="27" width="14.42578125" style="60" customWidth="1"/>
    <col min="28" max="16384" width="10.7109375" style="55"/>
  </cols>
  <sheetData>
    <row r="1" spans="1:29" s="15" customFormat="1" ht="18" customHeight="1">
      <c r="AA1" s="24"/>
    </row>
    <row r="2" spans="1:29" s="15" customFormat="1" ht="18" customHeight="1">
      <c r="AA2" s="59" t="s">
        <v>36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148"/>
    </row>
    <row r="6" spans="1:29" s="15" customFormat="1" ht="24" customHeight="1">
      <c r="A6" s="34"/>
      <c r="B6" s="220" t="s">
        <v>40</v>
      </c>
      <c r="C6" s="220"/>
      <c r="D6" s="220"/>
      <c r="E6" s="220"/>
      <c r="F6" s="221"/>
      <c r="G6" s="163">
        <f>Ponto_1_Sintese!$C$14</f>
        <v>0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5"/>
      <c r="AA6" s="24"/>
      <c r="AC6" s="148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148"/>
    </row>
    <row r="8" spans="1:29" s="15" customFormat="1" ht="15">
      <c r="A8" s="162" t="s">
        <v>59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24"/>
      <c r="AC8" s="148"/>
    </row>
    <row r="9" spans="1:29" ht="8.25" customHeight="1">
      <c r="A9" s="55"/>
      <c r="AC9" s="148"/>
    </row>
    <row r="10" spans="1:29" ht="28.5" customHeight="1">
      <c r="A10" s="55"/>
      <c r="B10" s="150" t="s">
        <v>149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</row>
    <row r="11" spans="1:29" ht="16.5" customHeight="1">
      <c r="A11" s="55"/>
      <c r="B11" s="235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7"/>
    </row>
    <row r="12" spans="1:29" ht="16.5" customHeight="1">
      <c r="A12" s="55"/>
      <c r="B12" s="238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40"/>
    </row>
    <row r="13" spans="1:29" ht="16.5" customHeight="1">
      <c r="A13" s="55"/>
      <c r="B13" s="238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40"/>
    </row>
    <row r="14" spans="1:29" ht="16.5" customHeight="1">
      <c r="A14" s="55"/>
      <c r="B14" s="238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239"/>
      <c r="W14" s="239"/>
      <c r="X14" s="239"/>
      <c r="Y14" s="240"/>
    </row>
    <row r="15" spans="1:29" ht="16.5" customHeight="1">
      <c r="A15" s="55"/>
      <c r="B15" s="241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3"/>
    </row>
    <row r="16" spans="1:29" ht="9.75" customHeight="1">
      <c r="A16" s="55"/>
    </row>
    <row r="17" spans="1:25" ht="28.5" customHeight="1">
      <c r="A17" s="55"/>
      <c r="B17" s="150" t="s">
        <v>150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</row>
    <row r="18" spans="1:25" ht="16.5" customHeight="1">
      <c r="A18" s="55"/>
      <c r="B18" s="235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7"/>
    </row>
    <row r="19" spans="1:25" ht="16.5" customHeight="1">
      <c r="A19" s="55"/>
      <c r="B19" s="238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40"/>
    </row>
    <row r="20" spans="1:25" ht="16.5" customHeight="1">
      <c r="A20" s="55"/>
      <c r="B20" s="238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40"/>
    </row>
    <row r="21" spans="1:25" ht="16.5" customHeight="1">
      <c r="A21" s="55"/>
      <c r="B21" s="238"/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40"/>
    </row>
    <row r="22" spans="1:25" ht="16.5" customHeight="1">
      <c r="A22" s="55"/>
      <c r="B22" s="241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3"/>
    </row>
    <row r="23" spans="1:25" ht="28.5" customHeight="1">
      <c r="A23" s="55"/>
      <c r="B23" s="150" t="s">
        <v>151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</row>
    <row r="24" spans="1:25" ht="16.5" customHeight="1">
      <c r="A24" s="55"/>
      <c r="B24" s="235"/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7"/>
    </row>
    <row r="25" spans="1:25" ht="16.5" customHeight="1">
      <c r="A25" s="55"/>
      <c r="B25" s="238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40"/>
    </row>
    <row r="26" spans="1:25" ht="16.5" customHeight="1">
      <c r="A26" s="55"/>
      <c r="B26" s="238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40"/>
    </row>
    <row r="27" spans="1:25" ht="16.5" customHeight="1">
      <c r="A27" s="55"/>
      <c r="B27" s="238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40"/>
    </row>
    <row r="28" spans="1:25" ht="16.5" customHeight="1">
      <c r="A28" s="55"/>
      <c r="B28" s="238"/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39"/>
      <c r="U28" s="239"/>
      <c r="V28" s="239"/>
      <c r="W28" s="239"/>
      <c r="X28" s="239"/>
      <c r="Y28" s="240"/>
    </row>
    <row r="29" spans="1:25" ht="16.5" customHeight="1">
      <c r="A29" s="55"/>
      <c r="B29" s="238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40"/>
    </row>
    <row r="30" spans="1:25" ht="16.5" customHeight="1">
      <c r="A30" s="55"/>
      <c r="B30" s="238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  <c r="T30" s="239"/>
      <c r="U30" s="239"/>
      <c r="V30" s="239"/>
      <c r="W30" s="239"/>
      <c r="X30" s="239"/>
      <c r="Y30" s="240"/>
    </row>
    <row r="31" spans="1:25" ht="16.5" customHeight="1">
      <c r="A31" s="55"/>
      <c r="B31" s="238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39"/>
      <c r="T31" s="239"/>
      <c r="U31" s="239"/>
      <c r="V31" s="239"/>
      <c r="W31" s="239"/>
      <c r="X31" s="239"/>
      <c r="Y31" s="240"/>
    </row>
    <row r="32" spans="1:25" ht="16.5" customHeight="1">
      <c r="A32" s="55"/>
      <c r="B32" s="238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40"/>
    </row>
    <row r="33" spans="1:25" ht="16.5" customHeight="1">
      <c r="A33" s="55"/>
      <c r="B33" s="238"/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39"/>
      <c r="R33" s="239"/>
      <c r="S33" s="239"/>
      <c r="T33" s="239"/>
      <c r="U33" s="239"/>
      <c r="V33" s="239"/>
      <c r="W33" s="239"/>
      <c r="X33" s="239"/>
      <c r="Y33" s="240"/>
    </row>
    <row r="34" spans="1:25" ht="16.5" customHeight="1">
      <c r="A34" s="55"/>
      <c r="B34" s="238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40"/>
    </row>
    <row r="35" spans="1:25" ht="16.5" customHeight="1">
      <c r="A35" s="55"/>
      <c r="B35" s="238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40"/>
    </row>
    <row r="36" spans="1:25" ht="16.5" customHeight="1">
      <c r="A36" s="55"/>
      <c r="B36" s="238"/>
      <c r="C36" s="239"/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V36" s="239"/>
      <c r="W36" s="239"/>
      <c r="X36" s="239"/>
      <c r="Y36" s="240"/>
    </row>
    <row r="37" spans="1:25" ht="16.5" customHeight="1">
      <c r="A37" s="55"/>
      <c r="B37" s="238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39"/>
      <c r="Y37" s="240"/>
    </row>
    <row r="38" spans="1:25" ht="16.5" customHeight="1">
      <c r="A38" s="55"/>
      <c r="B38" s="238"/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239"/>
      <c r="X38" s="239"/>
      <c r="Y38" s="240"/>
    </row>
    <row r="39" spans="1:25" ht="16.5" customHeight="1">
      <c r="A39" s="55"/>
      <c r="B39" s="241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3"/>
    </row>
    <row r="40" spans="1:25" ht="28.5" customHeight="1">
      <c r="A40" s="55"/>
      <c r="B40" s="150" t="s">
        <v>152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</row>
    <row r="41" spans="1:25" ht="16.5" customHeight="1">
      <c r="A41" s="55"/>
      <c r="B41" s="235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236"/>
      <c r="Y41" s="237"/>
    </row>
    <row r="42" spans="1:25" ht="16.5" customHeight="1">
      <c r="A42" s="55"/>
      <c r="B42" s="238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239"/>
      <c r="P42" s="239"/>
      <c r="Q42" s="239"/>
      <c r="R42" s="239"/>
      <c r="S42" s="239"/>
      <c r="T42" s="239"/>
      <c r="U42" s="239"/>
      <c r="V42" s="239"/>
      <c r="W42" s="239"/>
      <c r="X42" s="239"/>
      <c r="Y42" s="240"/>
    </row>
    <row r="43" spans="1:25" ht="16.5" customHeight="1">
      <c r="A43" s="55"/>
      <c r="B43" s="238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40"/>
    </row>
    <row r="44" spans="1:25" ht="16.5" customHeight="1">
      <c r="A44" s="55"/>
      <c r="B44" s="238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40"/>
    </row>
    <row r="45" spans="1:25" ht="16.5" customHeight="1">
      <c r="A45" s="55"/>
      <c r="B45" s="241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3"/>
    </row>
    <row r="46" spans="1:25" ht="8.25" customHeight="1">
      <c r="A46" s="55"/>
    </row>
    <row r="47" spans="1:25">
      <c r="A47" s="55"/>
    </row>
    <row r="48" spans="1:25">
      <c r="A48" s="55"/>
    </row>
    <row r="49" spans="1:1">
      <c r="A49" s="55"/>
    </row>
    <row r="50" spans="1:1">
      <c r="A50" s="55"/>
    </row>
    <row r="51" spans="1:1">
      <c r="A51" s="55"/>
    </row>
    <row r="52" spans="1:1">
      <c r="A52" s="55"/>
    </row>
    <row r="53" spans="1:1">
      <c r="A53" s="55"/>
    </row>
    <row r="54" spans="1:1">
      <c r="A54" s="55"/>
    </row>
    <row r="55" spans="1:1">
      <c r="A55" s="55"/>
    </row>
    <row r="56" spans="1:1">
      <c r="A56" s="55"/>
    </row>
    <row r="57" spans="1:1">
      <c r="A57" s="55"/>
    </row>
    <row r="58" spans="1:1">
      <c r="A58" s="55"/>
    </row>
    <row r="59" spans="1:1">
      <c r="A59" s="55"/>
    </row>
    <row r="60" spans="1:1">
      <c r="A60" s="55"/>
    </row>
    <row r="61" spans="1:1">
      <c r="A61" s="55"/>
    </row>
    <row r="62" spans="1:1">
      <c r="A62" s="55"/>
    </row>
    <row r="63" spans="1:1">
      <c r="A63" s="55"/>
    </row>
    <row r="64" spans="1:1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</sheetData>
  <mergeCells count="8">
    <mergeCell ref="B18:Y22"/>
    <mergeCell ref="B24:Y39"/>
    <mergeCell ref="B41:Y45"/>
    <mergeCell ref="B11:Y15"/>
    <mergeCell ref="A4:Z4"/>
    <mergeCell ref="B6:F6"/>
    <mergeCell ref="G6:Z6"/>
    <mergeCell ref="A8:Z8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showGridLines="0" zoomScaleNormal="100" workbookViewId="0">
      <selection activeCell="F39" sqref="F39"/>
    </sheetView>
  </sheetViews>
  <sheetFormatPr defaultRowHeight="12.75"/>
  <cols>
    <col min="1" max="1" width="32.7109375" style="110" customWidth="1"/>
    <col min="2" max="3" width="25.7109375" style="110" customWidth="1"/>
    <col min="4" max="7" width="13.5703125" style="110" customWidth="1"/>
    <col min="8" max="8" width="10.42578125" style="110" customWidth="1"/>
    <col min="9" max="9" width="11.85546875" style="110" customWidth="1"/>
    <col min="10" max="13" width="13.28515625" style="110" customWidth="1"/>
    <col min="14" max="14" width="10.85546875" style="110" customWidth="1"/>
    <col min="15" max="15" width="13.5703125" style="110" customWidth="1"/>
    <col min="16" max="16" width="12.5703125" style="110" customWidth="1"/>
    <col min="17" max="16384" width="9.140625" style="110"/>
  </cols>
  <sheetData>
    <row r="1" spans="1:17" s="15" customFormat="1" ht="18" customHeight="1">
      <c r="N1" s="24"/>
    </row>
    <row r="2" spans="1:17" s="15" customFormat="1" ht="18" customHeight="1">
      <c r="P2" s="59" t="s">
        <v>36</v>
      </c>
    </row>
    <row r="3" spans="1:1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7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7" s="15" customFormat="1" ht="24" customHeight="1">
      <c r="A6" s="69" t="s">
        <v>40</v>
      </c>
      <c r="B6" s="163">
        <f>Ponto_1_Sintese!$C$14</f>
        <v>0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5"/>
    </row>
    <row r="7" spans="1:1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7" s="15" customFormat="1" ht="15" customHeight="1">
      <c r="A8" s="68" t="s">
        <v>154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96"/>
      <c r="O8" s="97"/>
    </row>
    <row r="9" spans="1:1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7" s="108" customFormat="1" ht="19.5" customHeight="1">
      <c r="A10" s="23" t="s">
        <v>126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17" s="109" customFormat="1" ht="27" customHeight="1">
      <c r="A11" s="245" t="s">
        <v>63</v>
      </c>
      <c r="B11" s="247" t="s">
        <v>64</v>
      </c>
      <c r="C11" s="245" t="s">
        <v>65</v>
      </c>
      <c r="D11" s="251" t="s">
        <v>66</v>
      </c>
      <c r="E11" s="251"/>
      <c r="F11" s="251"/>
      <c r="G11" s="251"/>
      <c r="H11" s="251" t="s">
        <v>67</v>
      </c>
      <c r="I11" s="251"/>
      <c r="J11" s="251" t="s">
        <v>68</v>
      </c>
      <c r="K11" s="251"/>
      <c r="L11" s="251"/>
      <c r="M11" s="251"/>
      <c r="N11" s="247" t="s">
        <v>69</v>
      </c>
      <c r="O11" s="249" t="s">
        <v>70</v>
      </c>
      <c r="Q11" s="110"/>
    </row>
    <row r="12" spans="1:17" s="109" customFormat="1" ht="24" customHeight="1">
      <c r="A12" s="246"/>
      <c r="B12" s="248"/>
      <c r="C12" s="246"/>
      <c r="D12" s="85" t="s">
        <v>43</v>
      </c>
      <c r="E12" s="85" t="s">
        <v>74</v>
      </c>
      <c r="F12" s="85" t="s">
        <v>75</v>
      </c>
      <c r="G12" s="85" t="s">
        <v>30</v>
      </c>
      <c r="H12" s="86" t="s">
        <v>76</v>
      </c>
      <c r="I12" s="86" t="s">
        <v>77</v>
      </c>
      <c r="J12" s="87" t="s">
        <v>78</v>
      </c>
      <c r="K12" s="87" t="s">
        <v>74</v>
      </c>
      <c r="L12" s="87" t="s">
        <v>75</v>
      </c>
      <c r="M12" s="87" t="s">
        <v>30</v>
      </c>
      <c r="N12" s="248"/>
      <c r="O12" s="250"/>
      <c r="Q12" s="110"/>
    </row>
    <row r="13" spans="1:17" s="111" customFormat="1" ht="14.25" customHeight="1">
      <c r="A13" s="100" t="s">
        <v>71</v>
      </c>
      <c r="B13" s="101" t="s">
        <v>72</v>
      </c>
      <c r="C13" s="100" t="s">
        <v>73</v>
      </c>
      <c r="D13" s="100"/>
      <c r="E13" s="102" t="s">
        <v>79</v>
      </c>
      <c r="F13" s="100"/>
      <c r="G13" s="100"/>
      <c r="H13" s="103"/>
      <c r="I13" s="103"/>
      <c r="J13" s="100"/>
      <c r="K13" s="100"/>
      <c r="L13" s="100"/>
      <c r="M13" s="100"/>
      <c r="N13" s="102" t="s">
        <v>80</v>
      </c>
      <c r="O13" s="102" t="s">
        <v>110</v>
      </c>
      <c r="Q13" s="112"/>
    </row>
    <row r="14" spans="1:17" s="113" customFormat="1" ht="24" customHeight="1">
      <c r="A14" s="88"/>
      <c r="B14" s="88"/>
      <c r="C14" s="105"/>
      <c r="D14" s="89"/>
      <c r="E14" s="89"/>
      <c r="F14" s="89"/>
      <c r="G14" s="89">
        <f>D14+F14</f>
        <v>0</v>
      </c>
      <c r="H14" s="90"/>
      <c r="I14" s="90"/>
      <c r="J14" s="91">
        <f>D14+D14*H14*(1-I14)</f>
        <v>0</v>
      </c>
      <c r="K14" s="91">
        <f>E14+E14*H14*(1-I14)</f>
        <v>0</v>
      </c>
      <c r="L14" s="91">
        <f>+F14+F14*H14*(1-I14)</f>
        <v>0</v>
      </c>
      <c r="M14" s="91">
        <f>+J14+K14+L14</f>
        <v>0</v>
      </c>
      <c r="N14" s="88"/>
      <c r="O14" s="88"/>
      <c r="Q14" s="110"/>
    </row>
    <row r="15" spans="1:17" s="113" customFormat="1" ht="24" customHeight="1">
      <c r="A15" s="88"/>
      <c r="B15" s="88"/>
      <c r="C15" s="105"/>
      <c r="D15" s="89"/>
      <c r="E15" s="89"/>
      <c r="F15" s="89"/>
      <c r="G15" s="89">
        <f t="shared" ref="G15:G29" si="0">+D15+F15</f>
        <v>0</v>
      </c>
      <c r="H15" s="90"/>
      <c r="I15" s="90"/>
      <c r="J15" s="91">
        <f t="shared" ref="J15:J29" si="1">+H15+I15</f>
        <v>0</v>
      </c>
      <c r="K15" s="91">
        <f t="shared" ref="K15:K29" si="2">+D15+H15</f>
        <v>0</v>
      </c>
      <c r="L15" s="91">
        <f t="shared" ref="L15:M29" si="3">+F15+I15</f>
        <v>0</v>
      </c>
      <c r="M15" s="91">
        <f t="shared" si="3"/>
        <v>0</v>
      </c>
      <c r="N15" s="88"/>
      <c r="O15" s="88"/>
    </row>
    <row r="16" spans="1:17" s="113" customFormat="1" ht="24" customHeight="1">
      <c r="A16" s="88"/>
      <c r="B16" s="88"/>
      <c r="C16" s="105"/>
      <c r="D16" s="89"/>
      <c r="E16" s="89"/>
      <c r="F16" s="89"/>
      <c r="G16" s="89">
        <f t="shared" si="0"/>
        <v>0</v>
      </c>
      <c r="H16" s="90"/>
      <c r="I16" s="90"/>
      <c r="J16" s="91">
        <f t="shared" si="1"/>
        <v>0</v>
      </c>
      <c r="K16" s="91">
        <f t="shared" si="2"/>
        <v>0</v>
      </c>
      <c r="L16" s="91">
        <f t="shared" si="3"/>
        <v>0</v>
      </c>
      <c r="M16" s="91">
        <f t="shared" si="3"/>
        <v>0</v>
      </c>
      <c r="N16" s="88"/>
      <c r="O16" s="88"/>
    </row>
    <row r="17" spans="1:16" s="113" customFormat="1" ht="24" customHeight="1">
      <c r="A17" s="88"/>
      <c r="B17" s="88"/>
      <c r="C17" s="105"/>
      <c r="D17" s="89"/>
      <c r="E17" s="89"/>
      <c r="F17" s="89"/>
      <c r="G17" s="89">
        <f t="shared" si="0"/>
        <v>0</v>
      </c>
      <c r="H17" s="90"/>
      <c r="I17" s="90"/>
      <c r="J17" s="91">
        <f t="shared" si="1"/>
        <v>0</v>
      </c>
      <c r="K17" s="91">
        <f t="shared" si="2"/>
        <v>0</v>
      </c>
      <c r="L17" s="91">
        <f t="shared" si="3"/>
        <v>0</v>
      </c>
      <c r="M17" s="91">
        <f t="shared" si="3"/>
        <v>0</v>
      </c>
      <c r="N17" s="88"/>
      <c r="O17" s="88"/>
    </row>
    <row r="18" spans="1:16" s="113" customFormat="1" ht="24" customHeight="1">
      <c r="A18" s="88"/>
      <c r="B18" s="88"/>
      <c r="C18" s="105"/>
      <c r="D18" s="89"/>
      <c r="E18" s="89"/>
      <c r="F18" s="89"/>
      <c r="G18" s="89">
        <f t="shared" si="0"/>
        <v>0</v>
      </c>
      <c r="H18" s="90"/>
      <c r="I18" s="90"/>
      <c r="J18" s="91">
        <f t="shared" si="1"/>
        <v>0</v>
      </c>
      <c r="K18" s="91">
        <f t="shared" si="2"/>
        <v>0</v>
      </c>
      <c r="L18" s="91">
        <f t="shared" si="3"/>
        <v>0</v>
      </c>
      <c r="M18" s="91">
        <f t="shared" si="3"/>
        <v>0</v>
      </c>
      <c r="N18" s="88"/>
      <c r="O18" s="88"/>
    </row>
    <row r="19" spans="1:16" s="113" customFormat="1" ht="24" customHeight="1">
      <c r="A19" s="88"/>
      <c r="B19" s="88"/>
      <c r="C19" s="105"/>
      <c r="D19" s="89"/>
      <c r="E19" s="89"/>
      <c r="F19" s="89"/>
      <c r="G19" s="89">
        <f t="shared" si="0"/>
        <v>0</v>
      </c>
      <c r="H19" s="90"/>
      <c r="I19" s="90"/>
      <c r="J19" s="91">
        <f t="shared" si="1"/>
        <v>0</v>
      </c>
      <c r="K19" s="91">
        <f t="shared" si="2"/>
        <v>0</v>
      </c>
      <c r="L19" s="91">
        <f t="shared" si="3"/>
        <v>0</v>
      </c>
      <c r="M19" s="91">
        <f t="shared" si="3"/>
        <v>0</v>
      </c>
      <c r="N19" s="88"/>
      <c r="O19" s="88"/>
    </row>
    <row r="20" spans="1:16" s="113" customFormat="1" ht="24" customHeight="1">
      <c r="A20" s="88"/>
      <c r="B20" s="88"/>
      <c r="C20" s="105"/>
      <c r="D20" s="89"/>
      <c r="E20" s="89"/>
      <c r="F20" s="89"/>
      <c r="G20" s="89">
        <f t="shared" si="0"/>
        <v>0</v>
      </c>
      <c r="H20" s="90"/>
      <c r="I20" s="90"/>
      <c r="J20" s="91">
        <f t="shared" si="1"/>
        <v>0</v>
      </c>
      <c r="K20" s="91">
        <f t="shared" si="2"/>
        <v>0</v>
      </c>
      <c r="L20" s="91">
        <f t="shared" si="3"/>
        <v>0</v>
      </c>
      <c r="M20" s="91">
        <f t="shared" si="3"/>
        <v>0</v>
      </c>
      <c r="N20" s="88"/>
      <c r="O20" s="88"/>
    </row>
    <row r="21" spans="1:16" s="113" customFormat="1" ht="24" customHeight="1">
      <c r="A21" s="88"/>
      <c r="B21" s="88"/>
      <c r="C21" s="105"/>
      <c r="D21" s="89"/>
      <c r="E21" s="89"/>
      <c r="F21" s="89"/>
      <c r="G21" s="89">
        <f t="shared" si="0"/>
        <v>0</v>
      </c>
      <c r="H21" s="90"/>
      <c r="I21" s="90"/>
      <c r="J21" s="91">
        <f t="shared" si="1"/>
        <v>0</v>
      </c>
      <c r="K21" s="91">
        <f t="shared" si="2"/>
        <v>0</v>
      </c>
      <c r="L21" s="91">
        <f t="shared" si="3"/>
        <v>0</v>
      </c>
      <c r="M21" s="91">
        <f t="shared" si="3"/>
        <v>0</v>
      </c>
      <c r="N21" s="88"/>
      <c r="O21" s="88"/>
    </row>
    <row r="22" spans="1:16" s="113" customFormat="1" ht="24" customHeight="1">
      <c r="A22" s="88"/>
      <c r="B22" s="88"/>
      <c r="C22" s="105"/>
      <c r="D22" s="89"/>
      <c r="E22" s="89"/>
      <c r="F22" s="89"/>
      <c r="G22" s="89">
        <f t="shared" si="0"/>
        <v>0</v>
      </c>
      <c r="H22" s="90"/>
      <c r="I22" s="90"/>
      <c r="J22" s="91">
        <f t="shared" si="1"/>
        <v>0</v>
      </c>
      <c r="K22" s="91">
        <f t="shared" si="2"/>
        <v>0</v>
      </c>
      <c r="L22" s="91">
        <f t="shared" si="3"/>
        <v>0</v>
      </c>
      <c r="M22" s="91">
        <f t="shared" si="3"/>
        <v>0</v>
      </c>
      <c r="N22" s="88"/>
      <c r="O22" s="88"/>
    </row>
    <row r="23" spans="1:16" s="113" customFormat="1" ht="24" customHeight="1">
      <c r="A23" s="88"/>
      <c r="B23" s="88"/>
      <c r="C23" s="105"/>
      <c r="D23" s="89"/>
      <c r="E23" s="89"/>
      <c r="F23" s="89"/>
      <c r="G23" s="89">
        <f t="shared" si="0"/>
        <v>0</v>
      </c>
      <c r="H23" s="90"/>
      <c r="I23" s="90"/>
      <c r="J23" s="91">
        <f t="shared" si="1"/>
        <v>0</v>
      </c>
      <c r="K23" s="91">
        <f t="shared" si="2"/>
        <v>0</v>
      </c>
      <c r="L23" s="91">
        <f t="shared" si="3"/>
        <v>0</v>
      </c>
      <c r="M23" s="91">
        <f t="shared" si="3"/>
        <v>0</v>
      </c>
      <c r="N23" s="88"/>
      <c r="O23" s="88"/>
    </row>
    <row r="24" spans="1:16" s="113" customFormat="1" ht="24" customHeight="1">
      <c r="A24" s="88"/>
      <c r="B24" s="88"/>
      <c r="C24" s="105"/>
      <c r="D24" s="89"/>
      <c r="E24" s="89"/>
      <c r="F24" s="89"/>
      <c r="G24" s="89">
        <f t="shared" si="0"/>
        <v>0</v>
      </c>
      <c r="H24" s="90"/>
      <c r="I24" s="90"/>
      <c r="J24" s="91">
        <f t="shared" si="1"/>
        <v>0</v>
      </c>
      <c r="K24" s="91">
        <f t="shared" si="2"/>
        <v>0</v>
      </c>
      <c r="L24" s="91">
        <f t="shared" si="3"/>
        <v>0</v>
      </c>
      <c r="M24" s="91">
        <f t="shared" si="3"/>
        <v>0</v>
      </c>
      <c r="N24" s="88"/>
      <c r="O24" s="88"/>
    </row>
    <row r="25" spans="1:16" s="113" customFormat="1" ht="24" customHeight="1">
      <c r="A25" s="88"/>
      <c r="B25" s="88"/>
      <c r="C25" s="105"/>
      <c r="D25" s="89"/>
      <c r="E25" s="89"/>
      <c r="F25" s="89"/>
      <c r="G25" s="89">
        <f t="shared" si="0"/>
        <v>0</v>
      </c>
      <c r="H25" s="90"/>
      <c r="I25" s="90"/>
      <c r="J25" s="91">
        <f t="shared" si="1"/>
        <v>0</v>
      </c>
      <c r="K25" s="91">
        <f t="shared" si="2"/>
        <v>0</v>
      </c>
      <c r="L25" s="91">
        <f t="shared" si="3"/>
        <v>0</v>
      </c>
      <c r="M25" s="91">
        <f t="shared" si="3"/>
        <v>0</v>
      </c>
      <c r="N25" s="88"/>
      <c r="O25" s="88"/>
    </row>
    <row r="26" spans="1:16" s="113" customFormat="1" ht="24" customHeight="1">
      <c r="A26" s="88"/>
      <c r="B26" s="88"/>
      <c r="C26" s="105"/>
      <c r="D26" s="89"/>
      <c r="E26" s="89"/>
      <c r="F26" s="89"/>
      <c r="G26" s="89">
        <f t="shared" si="0"/>
        <v>0</v>
      </c>
      <c r="H26" s="90"/>
      <c r="I26" s="90"/>
      <c r="J26" s="91">
        <f t="shared" si="1"/>
        <v>0</v>
      </c>
      <c r="K26" s="91">
        <f t="shared" si="2"/>
        <v>0</v>
      </c>
      <c r="L26" s="91">
        <f t="shared" si="3"/>
        <v>0</v>
      </c>
      <c r="M26" s="91">
        <f t="shared" si="3"/>
        <v>0</v>
      </c>
      <c r="N26" s="88"/>
      <c r="O26" s="88"/>
    </row>
    <row r="27" spans="1:16" s="113" customFormat="1" ht="24" customHeight="1">
      <c r="A27" s="88"/>
      <c r="B27" s="88"/>
      <c r="C27" s="105"/>
      <c r="D27" s="89"/>
      <c r="E27" s="89"/>
      <c r="F27" s="89"/>
      <c r="G27" s="89">
        <f t="shared" si="0"/>
        <v>0</v>
      </c>
      <c r="H27" s="90"/>
      <c r="I27" s="90"/>
      <c r="J27" s="91">
        <f t="shared" si="1"/>
        <v>0</v>
      </c>
      <c r="K27" s="91">
        <f t="shared" si="2"/>
        <v>0</v>
      </c>
      <c r="L27" s="91">
        <f t="shared" si="3"/>
        <v>0</v>
      </c>
      <c r="M27" s="91">
        <f t="shared" si="3"/>
        <v>0</v>
      </c>
      <c r="N27" s="88"/>
      <c r="O27" s="88"/>
    </row>
    <row r="28" spans="1:16" s="113" customFormat="1" ht="24" customHeight="1">
      <c r="A28" s="88"/>
      <c r="B28" s="88"/>
      <c r="C28" s="105"/>
      <c r="D28" s="89"/>
      <c r="E28" s="89"/>
      <c r="F28" s="89"/>
      <c r="G28" s="89">
        <f t="shared" si="0"/>
        <v>0</v>
      </c>
      <c r="H28" s="90"/>
      <c r="I28" s="90"/>
      <c r="J28" s="91">
        <f t="shared" si="1"/>
        <v>0</v>
      </c>
      <c r="K28" s="91">
        <f t="shared" si="2"/>
        <v>0</v>
      </c>
      <c r="L28" s="91">
        <f t="shared" si="3"/>
        <v>0</v>
      </c>
      <c r="M28" s="91">
        <f t="shared" si="3"/>
        <v>0</v>
      </c>
      <c r="N28" s="88"/>
      <c r="O28" s="88"/>
    </row>
    <row r="29" spans="1:16" s="113" customFormat="1" ht="24" customHeight="1">
      <c r="A29" s="88"/>
      <c r="B29" s="88"/>
      <c r="C29" s="105"/>
      <c r="D29" s="89"/>
      <c r="E29" s="89"/>
      <c r="F29" s="89"/>
      <c r="G29" s="89">
        <f t="shared" si="0"/>
        <v>0</v>
      </c>
      <c r="H29" s="90"/>
      <c r="I29" s="90"/>
      <c r="J29" s="91">
        <f t="shared" si="1"/>
        <v>0</v>
      </c>
      <c r="K29" s="91">
        <f t="shared" si="2"/>
        <v>0</v>
      </c>
      <c r="L29" s="91">
        <f t="shared" si="3"/>
        <v>0</v>
      </c>
      <c r="M29" s="91">
        <f t="shared" si="3"/>
        <v>0</v>
      </c>
      <c r="N29" s="88"/>
      <c r="O29" s="88"/>
    </row>
    <row r="30" spans="1:16" s="114" customFormat="1" ht="27" customHeight="1">
      <c r="A30" s="92" t="s">
        <v>18</v>
      </c>
      <c r="B30" s="92"/>
      <c r="C30" s="92"/>
      <c r="D30" s="93">
        <f t="shared" ref="D30:M30" si="4">SUM(D14:D29)</f>
        <v>0</v>
      </c>
      <c r="E30" s="93">
        <f t="shared" si="4"/>
        <v>0</v>
      </c>
      <c r="F30" s="93">
        <f t="shared" si="4"/>
        <v>0</v>
      </c>
      <c r="G30" s="93">
        <f t="shared" si="4"/>
        <v>0</v>
      </c>
      <c r="H30" s="94"/>
      <c r="I30" s="94"/>
      <c r="J30" s="95">
        <f t="shared" si="4"/>
        <v>0</v>
      </c>
      <c r="K30" s="95">
        <f t="shared" si="4"/>
        <v>0</v>
      </c>
      <c r="L30" s="95">
        <f t="shared" si="4"/>
        <v>0</v>
      </c>
      <c r="M30" s="95">
        <f t="shared" si="4"/>
        <v>0</v>
      </c>
      <c r="N30" s="92"/>
      <c r="O30" s="92"/>
    </row>
    <row r="31" spans="1:16" s="115" customFormat="1" ht="11.25"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</row>
    <row r="32" spans="1:16" s="115" customFormat="1" ht="11.25">
      <c r="A32" s="98" t="s">
        <v>81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</row>
    <row r="33" spans="1:17" s="115" customFormat="1" ht="12.75" customHeight="1">
      <c r="A33" s="252" t="s">
        <v>82</v>
      </c>
      <c r="B33" s="252"/>
      <c r="C33" s="252"/>
      <c r="D33" s="252"/>
      <c r="E33" s="252"/>
      <c r="F33" s="252"/>
      <c r="G33" s="252"/>
      <c r="H33" s="252"/>
      <c r="I33" s="252"/>
      <c r="J33" s="252"/>
      <c r="K33" s="252"/>
      <c r="L33" s="252"/>
      <c r="M33" s="252"/>
      <c r="N33" s="99"/>
      <c r="O33" s="99"/>
      <c r="P33" s="99"/>
    </row>
    <row r="34" spans="1:17" s="115" customFormat="1" ht="12.75" customHeight="1">
      <c r="A34" s="252" t="s">
        <v>127</v>
      </c>
      <c r="B34" s="252"/>
      <c r="C34" s="252"/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99"/>
      <c r="O34" s="99"/>
      <c r="P34" s="99"/>
    </row>
    <row r="35" spans="1:17" s="115" customFormat="1">
      <c r="A35" s="98" t="s">
        <v>128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116"/>
      <c r="Q35" s="117"/>
    </row>
    <row r="36" spans="1:17" s="115" customFormat="1" ht="11.25">
      <c r="A36" s="98" t="s">
        <v>111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s="115" customFormat="1" ht="13.5" customHeight="1">
      <c r="A37" s="244" t="s">
        <v>112</v>
      </c>
      <c r="B37" s="244"/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116"/>
      <c r="Q37" s="117"/>
    </row>
    <row r="38" spans="1:17" s="115" customFormat="1" ht="11.25">
      <c r="A38" s="98" t="s">
        <v>113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  <row r="40" spans="1:17" s="152" customFormat="1">
      <c r="A40" s="152" t="s">
        <v>109</v>
      </c>
    </row>
    <row r="41" spans="1:17" s="152" customFormat="1" ht="11.25" customHeight="1">
      <c r="A41" s="153" t="s">
        <v>83</v>
      </c>
    </row>
    <row r="42" spans="1:17" s="152" customFormat="1" ht="11.25" customHeight="1">
      <c r="A42" s="153" t="s">
        <v>84</v>
      </c>
    </row>
    <row r="43" spans="1:17" s="152" customFormat="1" ht="11.25" customHeight="1">
      <c r="A43" s="153" t="s">
        <v>85</v>
      </c>
    </row>
    <row r="44" spans="1:17" s="152" customFormat="1" ht="11.25" customHeight="1">
      <c r="A44" s="153" t="s">
        <v>86</v>
      </c>
    </row>
    <row r="45" spans="1:17" s="152" customFormat="1" ht="11.25" customHeight="1">
      <c r="A45" s="153" t="s">
        <v>87</v>
      </c>
    </row>
    <row r="46" spans="1:17" s="152" customFormat="1" ht="11.25" customHeight="1">
      <c r="A46" s="153" t="s">
        <v>88</v>
      </c>
    </row>
    <row r="47" spans="1:17" s="152" customFormat="1" ht="11.25" customHeight="1">
      <c r="A47" s="153" t="s">
        <v>89</v>
      </c>
    </row>
    <row r="48" spans="1:17" s="152" customFormat="1" ht="11.25" customHeight="1">
      <c r="A48" s="153" t="s">
        <v>90</v>
      </c>
    </row>
    <row r="49" spans="1:1" s="152" customFormat="1" ht="11.25" customHeight="1">
      <c r="A49" s="153" t="s">
        <v>91</v>
      </c>
    </row>
    <row r="50" spans="1:1" s="152" customFormat="1" ht="11.25" customHeight="1">
      <c r="A50" s="153" t="s">
        <v>92</v>
      </c>
    </row>
    <row r="51" spans="1:1" s="152" customFormat="1" ht="11.25" customHeight="1">
      <c r="A51" s="153" t="s">
        <v>93</v>
      </c>
    </row>
    <row r="52" spans="1:1" s="152" customFormat="1" ht="11.25" customHeight="1">
      <c r="A52" s="153" t="s">
        <v>94</v>
      </c>
    </row>
    <row r="53" spans="1:1" s="152" customFormat="1" ht="11.25" customHeight="1">
      <c r="A53" s="153" t="s">
        <v>95</v>
      </c>
    </row>
    <row r="54" spans="1:1" s="152" customFormat="1" ht="11.25" customHeight="1">
      <c r="A54" s="153" t="s">
        <v>96</v>
      </c>
    </row>
    <row r="55" spans="1:1" s="152" customFormat="1" ht="11.25" customHeight="1">
      <c r="A55" s="153" t="s">
        <v>97</v>
      </c>
    </row>
    <row r="56" spans="1:1" s="152" customFormat="1" ht="11.25" customHeight="1">
      <c r="A56" s="153" t="s">
        <v>98</v>
      </c>
    </row>
    <row r="57" spans="1:1" s="152" customFormat="1" ht="11.25" customHeight="1">
      <c r="A57" s="153" t="s">
        <v>99</v>
      </c>
    </row>
    <row r="58" spans="1:1" s="152" customFormat="1" ht="11.25" customHeight="1">
      <c r="A58" s="153" t="s">
        <v>100</v>
      </c>
    </row>
    <row r="59" spans="1:1" s="152" customFormat="1" ht="11.25" customHeight="1">
      <c r="A59" s="153" t="s">
        <v>101</v>
      </c>
    </row>
    <row r="60" spans="1:1" s="152" customFormat="1" ht="11.25" customHeight="1">
      <c r="A60" s="153" t="s">
        <v>102</v>
      </c>
    </row>
    <row r="61" spans="1:1" s="152" customFormat="1" ht="11.25" customHeight="1">
      <c r="A61" s="153" t="s">
        <v>103</v>
      </c>
    </row>
    <row r="62" spans="1:1" s="152" customFormat="1" ht="11.25" customHeight="1">
      <c r="A62" s="153" t="s">
        <v>104</v>
      </c>
    </row>
    <row r="63" spans="1:1" s="152" customFormat="1" ht="11.25" customHeight="1">
      <c r="A63" s="153" t="s">
        <v>105</v>
      </c>
    </row>
    <row r="64" spans="1:1" s="152" customFormat="1" ht="11.25" customHeight="1">
      <c r="A64" s="153" t="s">
        <v>106</v>
      </c>
    </row>
    <row r="65" spans="1:1" s="152" customFormat="1" ht="11.25" customHeight="1">
      <c r="A65" s="153" t="s">
        <v>107</v>
      </c>
    </row>
    <row r="66" spans="1:1" s="152" customFormat="1" ht="11.25" customHeight="1">
      <c r="A66" s="153" t="s">
        <v>108</v>
      </c>
    </row>
    <row r="67" spans="1:1" s="118" customFormat="1"/>
    <row r="68" spans="1:1" s="118" customFormat="1"/>
    <row r="69" spans="1:1" s="118" customFormat="1"/>
  </sheetData>
  <mergeCells count="13">
    <mergeCell ref="A37:O37"/>
    <mergeCell ref="B6:O6"/>
    <mergeCell ref="A4:O4"/>
    <mergeCell ref="A11:A12"/>
    <mergeCell ref="B11:B12"/>
    <mergeCell ref="C11:C12"/>
    <mergeCell ref="N11:N12"/>
    <mergeCell ref="O11:O12"/>
    <mergeCell ref="D11:G11"/>
    <mergeCell ref="H11:I11"/>
    <mergeCell ref="J11:M11"/>
    <mergeCell ref="A33:M33"/>
    <mergeCell ref="A34:M34"/>
  </mergeCells>
  <dataValidations count="1">
    <dataValidation type="list" allowBlank="1" showInputMessage="1" showErrorMessage="1" sqref="C14">
      <formula1>$A$41:$A$66</formula1>
    </dataValidation>
  </dataValidations>
  <hyperlinks>
    <hyperlink ref="P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9"/>
  <sheetViews>
    <sheetView showGridLines="0" workbookViewId="0">
      <selection activeCell="AW18" sqref="AW18"/>
    </sheetView>
  </sheetViews>
  <sheetFormatPr defaultRowHeight="12.75"/>
  <cols>
    <col min="1" max="1" width="2.42578125" style="119" customWidth="1"/>
    <col min="2" max="3" width="3" style="119" customWidth="1"/>
    <col min="4" max="4" width="2.28515625" style="119" customWidth="1"/>
    <col min="5" max="5" width="2.140625" style="119" customWidth="1"/>
    <col min="6" max="9" width="1.85546875" style="119" customWidth="1"/>
    <col min="10" max="10" width="1.5703125" style="119" customWidth="1"/>
    <col min="11" max="11" width="1.140625" style="119" customWidth="1"/>
    <col min="12" max="12" width="1.42578125" style="119" customWidth="1"/>
    <col min="13" max="13" width="2.5703125" style="119" customWidth="1"/>
    <col min="14" max="32" width="1.85546875" style="119" customWidth="1"/>
    <col min="33" max="37" width="2.28515625" style="119" customWidth="1"/>
    <col min="38" max="39" width="15.7109375" style="119" customWidth="1"/>
    <col min="40" max="41" width="6.7109375" style="119" customWidth="1"/>
    <col min="42" max="44" width="15.7109375" style="119" customWidth="1"/>
    <col min="45" max="45" width="1.140625" style="119" customWidth="1"/>
    <col min="46" max="46" width="3.28515625" style="119" customWidth="1"/>
    <col min="47" max="47" width="15" style="119" customWidth="1"/>
    <col min="48" max="16384" width="9.140625" style="119"/>
  </cols>
  <sheetData>
    <row r="1" spans="1:47" s="15" customFormat="1" ht="18" customHeight="1">
      <c r="N1" s="24"/>
    </row>
    <row r="2" spans="1:47" s="15" customFormat="1" ht="18" customHeight="1">
      <c r="AU2" s="59" t="s">
        <v>36</v>
      </c>
    </row>
    <row r="3" spans="1:4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47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</row>
    <row r="5" spans="1:4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47" s="15" customFormat="1" ht="24" customHeight="1">
      <c r="A6" s="259" t="s">
        <v>40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60"/>
      <c r="P6" s="163">
        <f>Ponto_1_Sintese!$C$14</f>
        <v>0</v>
      </c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5"/>
    </row>
    <row r="7" spans="1:4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47" s="15" customFormat="1" ht="15" customHeight="1">
      <c r="A8" s="162" t="s">
        <v>154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</row>
    <row r="9" spans="1:4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47" s="108" customFormat="1" ht="19.5" customHeight="1">
      <c r="A10" s="23" t="s">
        <v>182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47" ht="9" customHeight="1">
      <c r="B11" s="120"/>
      <c r="AS11" s="117"/>
    </row>
    <row r="12" spans="1:47" ht="18.75" customHeight="1">
      <c r="B12" s="253" t="s">
        <v>133</v>
      </c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 t="s">
        <v>131</v>
      </c>
      <c r="AM12" s="253"/>
      <c r="AN12" s="253"/>
      <c r="AO12" s="253"/>
      <c r="AP12" s="253"/>
      <c r="AQ12" s="253"/>
      <c r="AR12" s="253"/>
      <c r="AS12" s="133"/>
      <c r="AT12" s="117"/>
    </row>
    <row r="13" spans="1:47" ht="24.95" customHeight="1">
      <c r="B13" s="253" t="s">
        <v>32</v>
      </c>
      <c r="C13" s="253"/>
      <c r="D13" s="253"/>
      <c r="E13" s="253"/>
      <c r="F13" s="253" t="s">
        <v>19</v>
      </c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121" t="s">
        <v>30</v>
      </c>
      <c r="AM13" s="121" t="s">
        <v>132</v>
      </c>
      <c r="AN13" s="121" t="s">
        <v>76</v>
      </c>
      <c r="AO13" s="121" t="s">
        <v>77</v>
      </c>
      <c r="AP13" s="121" t="s">
        <v>78</v>
      </c>
      <c r="AQ13" s="121" t="s">
        <v>44</v>
      </c>
      <c r="AR13" s="121" t="s">
        <v>75</v>
      </c>
      <c r="AS13" s="134"/>
      <c r="AT13" s="117"/>
    </row>
    <row r="14" spans="1:47" ht="18" customHeight="1">
      <c r="B14" s="256"/>
      <c r="C14" s="256"/>
      <c r="D14" s="256"/>
      <c r="E14" s="256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257"/>
      <c r="AL14" s="122">
        <f>+AP14+AQ14+AR14</f>
        <v>0</v>
      </c>
      <c r="AM14" s="122"/>
      <c r="AN14" s="130" t="s">
        <v>129</v>
      </c>
      <c r="AO14" s="130" t="s">
        <v>129</v>
      </c>
      <c r="AP14" s="122"/>
      <c r="AQ14" s="122"/>
      <c r="AR14" s="122"/>
      <c r="AS14" s="135"/>
      <c r="AT14" s="117"/>
    </row>
    <row r="15" spans="1:47" ht="18" customHeight="1">
      <c r="B15" s="254"/>
      <c r="C15" s="254"/>
      <c r="D15" s="254"/>
      <c r="E15" s="254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  <c r="AB15" s="255"/>
      <c r="AC15" s="255"/>
      <c r="AD15" s="255"/>
      <c r="AE15" s="255"/>
      <c r="AF15" s="255"/>
      <c r="AG15" s="255"/>
      <c r="AH15" s="255"/>
      <c r="AI15" s="255"/>
      <c r="AJ15" s="255"/>
      <c r="AK15" s="255"/>
      <c r="AL15" s="122">
        <f t="shared" ref="AL15:AL19" si="0">+AP15+AQ15+AR15</f>
        <v>0</v>
      </c>
      <c r="AM15" s="122"/>
      <c r="AN15" s="125" t="s">
        <v>129</v>
      </c>
      <c r="AO15" s="125" t="s">
        <v>129</v>
      </c>
      <c r="AP15" s="122"/>
      <c r="AQ15" s="123"/>
      <c r="AR15" s="123"/>
      <c r="AS15" s="135"/>
      <c r="AT15" s="117"/>
    </row>
    <row r="16" spans="1:47" ht="18" customHeight="1">
      <c r="B16" s="254"/>
      <c r="C16" s="254"/>
      <c r="D16" s="254"/>
      <c r="E16" s="254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  <c r="X16" s="255"/>
      <c r="Y16" s="255"/>
      <c r="Z16" s="255"/>
      <c r="AA16" s="255"/>
      <c r="AB16" s="255"/>
      <c r="AC16" s="255"/>
      <c r="AD16" s="255"/>
      <c r="AE16" s="255"/>
      <c r="AF16" s="255"/>
      <c r="AG16" s="255"/>
      <c r="AH16" s="255"/>
      <c r="AI16" s="255"/>
      <c r="AJ16" s="255"/>
      <c r="AK16" s="255"/>
      <c r="AL16" s="122">
        <f t="shared" si="0"/>
        <v>0</v>
      </c>
      <c r="AM16" s="122"/>
      <c r="AN16" s="125" t="s">
        <v>129</v>
      </c>
      <c r="AO16" s="125" t="s">
        <v>129</v>
      </c>
      <c r="AP16" s="122"/>
      <c r="AQ16" s="123"/>
      <c r="AR16" s="123"/>
      <c r="AS16" s="135"/>
      <c r="AT16" s="117"/>
    </row>
    <row r="17" spans="2:46" ht="18" customHeight="1">
      <c r="B17" s="254"/>
      <c r="C17" s="254"/>
      <c r="D17" s="254"/>
      <c r="E17" s="254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255"/>
      <c r="AL17" s="122">
        <f t="shared" si="0"/>
        <v>0</v>
      </c>
      <c r="AM17" s="122"/>
      <c r="AN17" s="125" t="s">
        <v>129</v>
      </c>
      <c r="AO17" s="125" t="s">
        <v>129</v>
      </c>
      <c r="AP17" s="122"/>
      <c r="AQ17" s="123"/>
      <c r="AR17" s="123"/>
      <c r="AS17" s="135"/>
      <c r="AT17" s="117"/>
    </row>
    <row r="18" spans="2:46" ht="18" customHeight="1">
      <c r="B18" s="254"/>
      <c r="C18" s="254"/>
      <c r="D18" s="254"/>
      <c r="E18" s="254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  <c r="AD18" s="255"/>
      <c r="AE18" s="255"/>
      <c r="AF18" s="255"/>
      <c r="AG18" s="255"/>
      <c r="AH18" s="255"/>
      <c r="AI18" s="255"/>
      <c r="AJ18" s="255"/>
      <c r="AK18" s="255"/>
      <c r="AL18" s="122">
        <f t="shared" si="0"/>
        <v>0</v>
      </c>
      <c r="AM18" s="122"/>
      <c r="AN18" s="125" t="s">
        <v>129</v>
      </c>
      <c r="AO18" s="125" t="s">
        <v>129</v>
      </c>
      <c r="AP18" s="122"/>
      <c r="AQ18" s="123"/>
      <c r="AR18" s="123"/>
      <c r="AS18" s="135"/>
      <c r="AT18" s="117"/>
    </row>
    <row r="19" spans="2:46" ht="18" customHeight="1">
      <c r="B19" s="254"/>
      <c r="C19" s="254"/>
      <c r="D19" s="254"/>
      <c r="E19" s="254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5"/>
      <c r="AC19" s="255"/>
      <c r="AD19" s="255"/>
      <c r="AE19" s="255"/>
      <c r="AF19" s="255"/>
      <c r="AG19" s="255"/>
      <c r="AH19" s="255"/>
      <c r="AI19" s="255"/>
      <c r="AJ19" s="255"/>
      <c r="AK19" s="255"/>
      <c r="AL19" s="122">
        <f t="shared" si="0"/>
        <v>0</v>
      </c>
      <c r="AM19" s="122"/>
      <c r="AN19" s="125" t="s">
        <v>129</v>
      </c>
      <c r="AO19" s="125" t="s">
        <v>129</v>
      </c>
      <c r="AP19" s="122"/>
      <c r="AQ19" s="123"/>
      <c r="AR19" s="123"/>
      <c r="AS19" s="135"/>
      <c r="AT19" s="117"/>
    </row>
    <row r="20" spans="2:46" ht="18" customHeight="1">
      <c r="B20" s="261" t="s">
        <v>18</v>
      </c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261"/>
      <c r="AG20" s="261"/>
      <c r="AH20" s="261"/>
      <c r="AI20" s="261"/>
      <c r="AJ20" s="261"/>
      <c r="AK20" s="261"/>
      <c r="AL20" s="124">
        <f>SUM(AL14:AL19)</f>
        <v>0</v>
      </c>
      <c r="AM20" s="124">
        <f>SUM(AM14:AM19)</f>
        <v>0</v>
      </c>
      <c r="AN20" s="125" t="s">
        <v>129</v>
      </c>
      <c r="AO20" s="125" t="s">
        <v>129</v>
      </c>
      <c r="AP20" s="124">
        <f>SUM(AP14:AP19)</f>
        <v>0</v>
      </c>
      <c r="AQ20" s="124">
        <f>SUM(AQ14:AQ19)</f>
        <v>0</v>
      </c>
      <c r="AR20" s="124">
        <f>SUM(AR14:AR19)</f>
        <v>0</v>
      </c>
      <c r="AS20" s="135"/>
      <c r="AT20" s="117"/>
    </row>
    <row r="21" spans="2:46" ht="12.75" customHeight="1"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7"/>
      <c r="AM21" s="127"/>
      <c r="AN21" s="128"/>
      <c r="AO21" s="128"/>
      <c r="AP21" s="127"/>
      <c r="AQ21" s="127"/>
      <c r="AR21" s="127"/>
      <c r="AS21" s="129"/>
      <c r="AT21" s="117"/>
    </row>
    <row r="22" spans="2:46" ht="9" customHeight="1">
      <c r="B22" s="120"/>
      <c r="AS22" s="117"/>
      <c r="AT22" s="117"/>
    </row>
    <row r="23" spans="2:46" ht="18.75" customHeight="1">
      <c r="B23" s="253" t="s">
        <v>134</v>
      </c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3"/>
      <c r="AJ23" s="253"/>
      <c r="AK23" s="253"/>
      <c r="AL23" s="253" t="s">
        <v>131</v>
      </c>
      <c r="AM23" s="253"/>
      <c r="AN23" s="253"/>
      <c r="AO23" s="253"/>
      <c r="AP23" s="253"/>
      <c r="AQ23" s="253"/>
      <c r="AR23" s="253"/>
      <c r="AS23" s="133"/>
      <c r="AT23" s="117"/>
    </row>
    <row r="24" spans="2:46" ht="24.95" customHeight="1">
      <c r="B24" s="258" t="s">
        <v>47</v>
      </c>
      <c r="C24" s="258"/>
      <c r="D24" s="258"/>
      <c r="E24" s="258"/>
      <c r="F24" s="258" t="s">
        <v>19</v>
      </c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258"/>
      <c r="AL24" s="131" t="s">
        <v>30</v>
      </c>
      <c r="AM24" s="131" t="s">
        <v>132</v>
      </c>
      <c r="AN24" s="131" t="s">
        <v>76</v>
      </c>
      <c r="AO24" s="131" t="s">
        <v>77</v>
      </c>
      <c r="AP24" s="131" t="s">
        <v>78</v>
      </c>
      <c r="AQ24" s="121" t="s">
        <v>44</v>
      </c>
      <c r="AR24" s="131" t="s">
        <v>75</v>
      </c>
      <c r="AS24" s="134"/>
      <c r="AT24" s="117"/>
    </row>
    <row r="25" spans="2:46" ht="18" customHeight="1">
      <c r="B25" s="256"/>
      <c r="C25" s="256"/>
      <c r="D25" s="256"/>
      <c r="E25" s="256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7"/>
      <c r="AA25" s="257"/>
      <c r="AB25" s="257"/>
      <c r="AC25" s="257"/>
      <c r="AD25" s="257"/>
      <c r="AE25" s="257"/>
      <c r="AF25" s="257"/>
      <c r="AG25" s="257"/>
      <c r="AH25" s="257"/>
      <c r="AI25" s="257"/>
      <c r="AJ25" s="257"/>
      <c r="AK25" s="257"/>
      <c r="AL25" s="122">
        <f>+AP25+AQ25+AR25</f>
        <v>0</v>
      </c>
      <c r="AM25" s="122"/>
      <c r="AN25" s="130" t="s">
        <v>129</v>
      </c>
      <c r="AO25" s="130" t="s">
        <v>129</v>
      </c>
      <c r="AP25" s="122"/>
      <c r="AQ25" s="122"/>
      <c r="AR25" s="122"/>
      <c r="AS25" s="135"/>
      <c r="AT25" s="117"/>
    </row>
    <row r="26" spans="2:46" ht="18" customHeight="1">
      <c r="B26" s="254"/>
      <c r="C26" s="254"/>
      <c r="D26" s="254"/>
      <c r="E26" s="254"/>
      <c r="F26" s="255"/>
      <c r="G26" s="255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  <c r="T26" s="255"/>
      <c r="U26" s="255"/>
      <c r="V26" s="255"/>
      <c r="W26" s="255"/>
      <c r="X26" s="255"/>
      <c r="Y26" s="255"/>
      <c r="Z26" s="255"/>
      <c r="AA26" s="255"/>
      <c r="AB26" s="255"/>
      <c r="AC26" s="255"/>
      <c r="AD26" s="255"/>
      <c r="AE26" s="255"/>
      <c r="AF26" s="255"/>
      <c r="AG26" s="255"/>
      <c r="AH26" s="255"/>
      <c r="AI26" s="255"/>
      <c r="AJ26" s="255"/>
      <c r="AK26" s="255"/>
      <c r="AL26" s="122">
        <f>+AP26+AQ26+AR26</f>
        <v>0</v>
      </c>
      <c r="AM26" s="123"/>
      <c r="AN26" s="125" t="s">
        <v>129</v>
      </c>
      <c r="AO26" s="125" t="s">
        <v>129</v>
      </c>
      <c r="AP26" s="123"/>
      <c r="AQ26" s="123"/>
      <c r="AR26" s="123"/>
      <c r="AS26" s="135"/>
      <c r="AT26" s="117"/>
    </row>
    <row r="27" spans="2:46" ht="18" customHeight="1">
      <c r="B27" s="254"/>
      <c r="C27" s="254"/>
      <c r="D27" s="254"/>
      <c r="E27" s="254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122">
        <f t="shared" ref="AL27:AL28" si="1">+AP27+AQ27+AR27</f>
        <v>0</v>
      </c>
      <c r="AM27" s="123"/>
      <c r="AN27" s="125" t="s">
        <v>129</v>
      </c>
      <c r="AO27" s="125" t="s">
        <v>129</v>
      </c>
      <c r="AP27" s="123"/>
      <c r="AQ27" s="123"/>
      <c r="AR27" s="123"/>
      <c r="AS27" s="135"/>
      <c r="AT27" s="117"/>
    </row>
    <row r="28" spans="2:46" ht="18" customHeight="1">
      <c r="B28" s="254"/>
      <c r="C28" s="254"/>
      <c r="D28" s="254"/>
      <c r="E28" s="254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122">
        <f t="shared" si="1"/>
        <v>0</v>
      </c>
      <c r="AM28" s="123"/>
      <c r="AN28" s="125" t="s">
        <v>129</v>
      </c>
      <c r="AO28" s="125" t="s">
        <v>129</v>
      </c>
      <c r="AP28" s="123"/>
      <c r="AQ28" s="123"/>
      <c r="AR28" s="123"/>
      <c r="AS28" s="135"/>
      <c r="AT28" s="117"/>
    </row>
    <row r="29" spans="2:46" ht="18" customHeight="1">
      <c r="B29" s="261" t="s">
        <v>18</v>
      </c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261"/>
      <c r="Z29" s="261"/>
      <c r="AA29" s="261"/>
      <c r="AB29" s="261"/>
      <c r="AC29" s="261"/>
      <c r="AD29" s="261"/>
      <c r="AE29" s="261"/>
      <c r="AF29" s="261"/>
      <c r="AG29" s="261"/>
      <c r="AH29" s="261"/>
      <c r="AI29" s="261"/>
      <c r="AJ29" s="261"/>
      <c r="AK29" s="261"/>
      <c r="AL29" s="124">
        <f>SUM(AL25:AL28)</f>
        <v>0</v>
      </c>
      <c r="AM29" s="124">
        <f>SUM(AM25:AM28)</f>
        <v>0</v>
      </c>
      <c r="AN29" s="125" t="s">
        <v>129</v>
      </c>
      <c r="AO29" s="125" t="s">
        <v>129</v>
      </c>
      <c r="AP29" s="124">
        <f>SUM(AP25:AP28)</f>
        <v>0</v>
      </c>
      <c r="AQ29" s="124">
        <f>SUM(AQ25:AQ28)</f>
        <v>0</v>
      </c>
      <c r="AR29" s="124">
        <f>SUM(AR25:AR28)</f>
        <v>0</v>
      </c>
      <c r="AS29" s="135"/>
      <c r="AT29" s="117"/>
    </row>
  </sheetData>
  <mergeCells count="34">
    <mergeCell ref="A8:AS8"/>
    <mergeCell ref="A4:AS4"/>
    <mergeCell ref="A6:O6"/>
    <mergeCell ref="P6:AS6"/>
    <mergeCell ref="B29:AK29"/>
    <mergeCell ref="B27:E27"/>
    <mergeCell ref="F27:AK27"/>
    <mergeCell ref="B28:E28"/>
    <mergeCell ref="F28:AK28"/>
    <mergeCell ref="B25:E25"/>
    <mergeCell ref="F25:AK25"/>
    <mergeCell ref="B26:E26"/>
    <mergeCell ref="F26:AK26"/>
    <mergeCell ref="B20:AK20"/>
    <mergeCell ref="B23:AK23"/>
    <mergeCell ref="AL23:AR23"/>
    <mergeCell ref="B24:E24"/>
    <mergeCell ref="F24:AK24"/>
    <mergeCell ref="B18:E18"/>
    <mergeCell ref="F18:AK18"/>
    <mergeCell ref="B19:E19"/>
    <mergeCell ref="F19:AK19"/>
    <mergeCell ref="B17:E17"/>
    <mergeCell ref="F17:AK17"/>
    <mergeCell ref="B14:E14"/>
    <mergeCell ref="F14:AK14"/>
    <mergeCell ref="B15:E15"/>
    <mergeCell ref="F15:AK15"/>
    <mergeCell ref="B12:AK12"/>
    <mergeCell ref="AL12:AR12"/>
    <mergeCell ref="B13:E13"/>
    <mergeCell ref="F13:AK13"/>
    <mergeCell ref="B16:E16"/>
    <mergeCell ref="F16:AK16"/>
  </mergeCells>
  <hyperlinks>
    <hyperlink ref="A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7" fitToHeight="0" orientation="landscape" r:id="rId1"/>
  <headerFooter>
    <oddFooter>&amp;R&amp;"Trebuchet MS,Normal"&amp;8Pág. 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"/>
  <sheetViews>
    <sheetView showGridLines="0" workbookViewId="0">
      <selection activeCell="AY14" sqref="AY14"/>
    </sheetView>
  </sheetViews>
  <sheetFormatPr defaultRowHeight="12.75"/>
  <cols>
    <col min="1" max="1" width="2.42578125" style="119" customWidth="1"/>
    <col min="2" max="5" width="3" style="119" customWidth="1"/>
    <col min="6" max="6" width="2.28515625" style="119" customWidth="1"/>
    <col min="7" max="7" width="2.140625" style="119" customWidth="1"/>
    <col min="8" max="11" width="1.85546875" style="119" customWidth="1"/>
    <col min="12" max="12" width="1.5703125" style="119" customWidth="1"/>
    <col min="13" max="13" width="1.140625" style="119" customWidth="1"/>
    <col min="14" max="14" width="1.42578125" style="119" customWidth="1"/>
    <col min="15" max="15" width="2.5703125" style="119" customWidth="1"/>
    <col min="16" max="34" width="1.85546875" style="119" customWidth="1"/>
    <col min="35" max="39" width="2.28515625" style="119" customWidth="1"/>
    <col min="40" max="41" width="15.85546875" style="119" customWidth="1"/>
    <col min="42" max="43" width="10.140625" style="119" customWidth="1"/>
    <col min="44" max="46" width="13.5703125" style="119" customWidth="1"/>
    <col min="47" max="47" width="7.7109375" style="119" customWidth="1"/>
    <col min="48" max="48" width="17.28515625" style="119" customWidth="1"/>
    <col min="49" max="49" width="9.5703125" style="119" customWidth="1"/>
    <col min="50" max="50" width="10" style="119" customWidth="1"/>
    <col min="51" max="16384" width="9.140625" style="119"/>
  </cols>
  <sheetData>
    <row r="1" spans="1:52" s="15" customFormat="1" ht="18" customHeight="1">
      <c r="P1" s="24"/>
    </row>
    <row r="2" spans="1:52" s="15" customFormat="1" ht="18" customHeight="1">
      <c r="AZ2" s="59" t="s">
        <v>36</v>
      </c>
    </row>
    <row r="3" spans="1:52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4"/>
    </row>
    <row r="4" spans="1:52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</row>
    <row r="5" spans="1:52" s="15" customFormat="1" ht="13.5" customHeight="1"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52" s="15" customFormat="1" ht="24" customHeight="1">
      <c r="A6" s="259" t="s">
        <v>40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60"/>
      <c r="R6" s="163">
        <f>Ponto_1_Sintese!$C$14</f>
        <v>0</v>
      </c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5"/>
    </row>
    <row r="7" spans="1:52" s="15" customFormat="1" ht="13.5" customHeight="1"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52" s="15" customFormat="1" ht="15" customHeight="1">
      <c r="A8" s="162" t="s">
        <v>154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</row>
    <row r="9" spans="1:52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7"/>
      <c r="S9" s="107"/>
    </row>
    <row r="10" spans="1:52" s="108" customFormat="1" ht="19.5" customHeight="1">
      <c r="A10" s="23" t="s">
        <v>183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7"/>
      <c r="S10" s="107"/>
    </row>
    <row r="11" spans="1:52" ht="9" customHeight="1">
      <c r="B11" s="120"/>
      <c r="C11" s="120"/>
      <c r="D11" s="120"/>
      <c r="AU11" s="117"/>
    </row>
    <row r="12" spans="1:52" ht="18.75" customHeight="1">
      <c r="B12" s="253" t="s">
        <v>130</v>
      </c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 t="s">
        <v>131</v>
      </c>
      <c r="AO12" s="253"/>
      <c r="AP12" s="253"/>
      <c r="AQ12" s="253"/>
      <c r="AR12" s="253"/>
      <c r="AS12" s="253"/>
      <c r="AT12" s="253"/>
      <c r="AU12" s="268" t="s">
        <v>26</v>
      </c>
      <c r="AV12" s="268"/>
      <c r="AW12" s="269" t="s">
        <v>27</v>
      </c>
      <c r="AX12" s="269" t="s">
        <v>28</v>
      </c>
    </row>
    <row r="13" spans="1:52" ht="31.5" customHeight="1">
      <c r="B13" s="253" t="s">
        <v>135</v>
      </c>
      <c r="C13" s="253"/>
      <c r="D13" s="253"/>
      <c r="E13" s="253"/>
      <c r="F13" s="253" t="s">
        <v>136</v>
      </c>
      <c r="G13" s="253"/>
      <c r="H13" s="253"/>
      <c r="I13" s="253"/>
      <c r="J13" s="253"/>
      <c r="K13" s="253" t="s">
        <v>137</v>
      </c>
      <c r="L13" s="253"/>
      <c r="M13" s="253"/>
      <c r="N13" s="253"/>
      <c r="O13" s="253"/>
      <c r="P13" s="253" t="s">
        <v>19</v>
      </c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121" t="s">
        <v>30</v>
      </c>
      <c r="AO13" s="121" t="s">
        <v>132</v>
      </c>
      <c r="AP13" s="121" t="s">
        <v>76</v>
      </c>
      <c r="AQ13" s="121" t="s">
        <v>77</v>
      </c>
      <c r="AR13" s="121" t="s">
        <v>78</v>
      </c>
      <c r="AS13" s="121" t="s">
        <v>44</v>
      </c>
      <c r="AT13" s="121" t="s">
        <v>75</v>
      </c>
      <c r="AU13" s="121" t="s">
        <v>17</v>
      </c>
      <c r="AV13" s="121" t="s">
        <v>19</v>
      </c>
      <c r="AW13" s="269"/>
      <c r="AX13" s="269"/>
    </row>
    <row r="14" spans="1:52" ht="19.5" customHeight="1">
      <c r="B14" s="262"/>
      <c r="C14" s="263"/>
      <c r="D14" s="263"/>
      <c r="E14" s="264"/>
      <c r="F14" s="262"/>
      <c r="G14" s="263"/>
      <c r="H14" s="263"/>
      <c r="I14" s="263"/>
      <c r="J14" s="264"/>
      <c r="K14" s="262"/>
      <c r="L14" s="263"/>
      <c r="M14" s="263"/>
      <c r="N14" s="263"/>
      <c r="O14" s="264"/>
      <c r="P14" s="262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  <c r="AI14" s="263"/>
      <c r="AJ14" s="263"/>
      <c r="AK14" s="263"/>
      <c r="AL14" s="263"/>
      <c r="AM14" s="264"/>
      <c r="AN14" s="136"/>
      <c r="AO14" s="136"/>
      <c r="AP14" s="137"/>
      <c r="AQ14" s="137"/>
      <c r="AR14" s="136">
        <f>AO14+AO14*AP14*(1-AQ14)</f>
        <v>0</v>
      </c>
      <c r="AS14" s="136"/>
      <c r="AT14" s="136">
        <f>+AN14-AR14-AS14</f>
        <v>0</v>
      </c>
      <c r="AU14" s="144"/>
      <c r="AV14" s="145"/>
      <c r="AW14" s="143"/>
      <c r="AX14" s="143"/>
    </row>
    <row r="15" spans="1:52" ht="19.5" customHeight="1">
      <c r="B15" s="265"/>
      <c r="C15" s="266"/>
      <c r="D15" s="266"/>
      <c r="E15" s="267"/>
      <c r="F15" s="265"/>
      <c r="G15" s="266"/>
      <c r="H15" s="266"/>
      <c r="I15" s="266"/>
      <c r="J15" s="267"/>
      <c r="K15" s="265"/>
      <c r="L15" s="266"/>
      <c r="M15" s="266"/>
      <c r="N15" s="266"/>
      <c r="O15" s="267"/>
      <c r="P15" s="265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266"/>
      <c r="AG15" s="266"/>
      <c r="AH15" s="266"/>
      <c r="AI15" s="266"/>
      <c r="AJ15" s="266"/>
      <c r="AK15" s="266"/>
      <c r="AL15" s="266"/>
      <c r="AM15" s="267"/>
      <c r="AN15" s="138"/>
      <c r="AO15" s="138"/>
      <c r="AP15" s="139"/>
      <c r="AQ15" s="139"/>
      <c r="AR15" s="136">
        <f t="shared" ref="AR15:AR25" si="0">AO15+AO15*AP15*(1-AQ15)</f>
        <v>0</v>
      </c>
      <c r="AS15" s="136"/>
      <c r="AT15" s="136">
        <f t="shared" ref="AT15:AT25" si="1">+AN15-AR15-AS15</f>
        <v>0</v>
      </c>
      <c r="AU15" s="144"/>
      <c r="AV15" s="145"/>
      <c r="AW15" s="143"/>
      <c r="AX15" s="143"/>
    </row>
    <row r="16" spans="1:52" ht="19.5" customHeight="1">
      <c r="B16" s="265"/>
      <c r="C16" s="266"/>
      <c r="D16" s="266"/>
      <c r="E16" s="267"/>
      <c r="F16" s="265"/>
      <c r="G16" s="266"/>
      <c r="H16" s="266"/>
      <c r="I16" s="266"/>
      <c r="J16" s="267"/>
      <c r="K16" s="265"/>
      <c r="L16" s="266"/>
      <c r="M16" s="266"/>
      <c r="N16" s="266"/>
      <c r="O16" s="267"/>
      <c r="P16" s="265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6"/>
      <c r="AD16" s="266"/>
      <c r="AE16" s="266"/>
      <c r="AF16" s="266"/>
      <c r="AG16" s="266"/>
      <c r="AH16" s="266"/>
      <c r="AI16" s="266"/>
      <c r="AJ16" s="266"/>
      <c r="AK16" s="266"/>
      <c r="AL16" s="266"/>
      <c r="AM16" s="267"/>
      <c r="AN16" s="138"/>
      <c r="AO16" s="138"/>
      <c r="AP16" s="139"/>
      <c r="AQ16" s="139"/>
      <c r="AR16" s="136">
        <f t="shared" si="0"/>
        <v>0</v>
      </c>
      <c r="AS16" s="136"/>
      <c r="AT16" s="136">
        <f t="shared" si="1"/>
        <v>0</v>
      </c>
      <c r="AU16" s="144"/>
      <c r="AV16" s="145"/>
      <c r="AW16" s="143"/>
      <c r="AX16" s="143"/>
    </row>
    <row r="17" spans="2:50" ht="19.5" customHeight="1">
      <c r="B17" s="265"/>
      <c r="C17" s="266"/>
      <c r="D17" s="266"/>
      <c r="E17" s="267"/>
      <c r="F17" s="265"/>
      <c r="G17" s="266"/>
      <c r="H17" s="266"/>
      <c r="I17" s="266"/>
      <c r="J17" s="267"/>
      <c r="K17" s="265"/>
      <c r="L17" s="266"/>
      <c r="M17" s="266"/>
      <c r="N17" s="266"/>
      <c r="O17" s="267"/>
      <c r="P17" s="265"/>
      <c r="Q17" s="266"/>
      <c r="R17" s="266"/>
      <c r="S17" s="266"/>
      <c r="T17" s="266"/>
      <c r="U17" s="266"/>
      <c r="V17" s="266"/>
      <c r="W17" s="266"/>
      <c r="X17" s="266"/>
      <c r="Y17" s="266"/>
      <c r="Z17" s="266"/>
      <c r="AA17" s="266"/>
      <c r="AB17" s="266"/>
      <c r="AC17" s="266"/>
      <c r="AD17" s="266"/>
      <c r="AE17" s="266"/>
      <c r="AF17" s="266"/>
      <c r="AG17" s="266"/>
      <c r="AH17" s="266"/>
      <c r="AI17" s="266"/>
      <c r="AJ17" s="266"/>
      <c r="AK17" s="266"/>
      <c r="AL17" s="266"/>
      <c r="AM17" s="267"/>
      <c r="AN17" s="138"/>
      <c r="AO17" s="138"/>
      <c r="AP17" s="139"/>
      <c r="AQ17" s="139"/>
      <c r="AR17" s="136">
        <f t="shared" si="0"/>
        <v>0</v>
      </c>
      <c r="AS17" s="136"/>
      <c r="AT17" s="136">
        <f t="shared" si="1"/>
        <v>0</v>
      </c>
      <c r="AU17" s="144"/>
      <c r="AV17" s="145"/>
      <c r="AW17" s="143"/>
      <c r="AX17" s="143"/>
    </row>
    <row r="18" spans="2:50" ht="19.5" customHeight="1">
      <c r="B18" s="265"/>
      <c r="C18" s="266"/>
      <c r="D18" s="266"/>
      <c r="E18" s="267"/>
      <c r="F18" s="265"/>
      <c r="G18" s="266"/>
      <c r="H18" s="266"/>
      <c r="I18" s="266"/>
      <c r="J18" s="267"/>
      <c r="K18" s="265"/>
      <c r="L18" s="266"/>
      <c r="M18" s="266"/>
      <c r="N18" s="266"/>
      <c r="O18" s="267"/>
      <c r="P18" s="265"/>
      <c r="Q18" s="266"/>
      <c r="R18" s="266"/>
      <c r="S18" s="266"/>
      <c r="T18" s="266"/>
      <c r="U18" s="266"/>
      <c r="V18" s="266"/>
      <c r="W18" s="266"/>
      <c r="X18" s="266"/>
      <c r="Y18" s="266"/>
      <c r="Z18" s="266"/>
      <c r="AA18" s="266"/>
      <c r="AB18" s="266"/>
      <c r="AC18" s="266"/>
      <c r="AD18" s="266"/>
      <c r="AE18" s="266"/>
      <c r="AF18" s="266"/>
      <c r="AG18" s="266"/>
      <c r="AH18" s="266"/>
      <c r="AI18" s="266"/>
      <c r="AJ18" s="266"/>
      <c r="AK18" s="266"/>
      <c r="AL18" s="266"/>
      <c r="AM18" s="267"/>
      <c r="AN18" s="138"/>
      <c r="AO18" s="138"/>
      <c r="AP18" s="139"/>
      <c r="AQ18" s="139"/>
      <c r="AR18" s="136">
        <f t="shared" si="0"/>
        <v>0</v>
      </c>
      <c r="AS18" s="136"/>
      <c r="AT18" s="136">
        <f t="shared" si="1"/>
        <v>0</v>
      </c>
      <c r="AU18" s="144"/>
      <c r="AV18" s="145"/>
      <c r="AW18" s="143"/>
      <c r="AX18" s="143"/>
    </row>
    <row r="19" spans="2:50" ht="19.5" customHeight="1">
      <c r="B19" s="265"/>
      <c r="C19" s="266"/>
      <c r="D19" s="266"/>
      <c r="E19" s="267"/>
      <c r="F19" s="265"/>
      <c r="G19" s="266"/>
      <c r="H19" s="266"/>
      <c r="I19" s="266"/>
      <c r="J19" s="267"/>
      <c r="K19" s="265"/>
      <c r="L19" s="266"/>
      <c r="M19" s="266"/>
      <c r="N19" s="266"/>
      <c r="O19" s="267"/>
      <c r="P19" s="265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266"/>
      <c r="AG19" s="266"/>
      <c r="AH19" s="266"/>
      <c r="AI19" s="266"/>
      <c r="AJ19" s="266"/>
      <c r="AK19" s="266"/>
      <c r="AL19" s="266"/>
      <c r="AM19" s="267"/>
      <c r="AN19" s="138"/>
      <c r="AO19" s="138"/>
      <c r="AP19" s="139"/>
      <c r="AQ19" s="139"/>
      <c r="AR19" s="136">
        <f t="shared" si="0"/>
        <v>0</v>
      </c>
      <c r="AS19" s="136"/>
      <c r="AT19" s="136">
        <f t="shared" si="1"/>
        <v>0</v>
      </c>
      <c r="AU19" s="144"/>
      <c r="AV19" s="145"/>
      <c r="AW19" s="143"/>
      <c r="AX19" s="143"/>
    </row>
    <row r="20" spans="2:50" ht="19.5" customHeight="1">
      <c r="B20" s="265"/>
      <c r="C20" s="266"/>
      <c r="D20" s="266"/>
      <c r="E20" s="267"/>
      <c r="F20" s="265"/>
      <c r="G20" s="266"/>
      <c r="H20" s="266"/>
      <c r="I20" s="266"/>
      <c r="J20" s="267"/>
      <c r="K20" s="265"/>
      <c r="L20" s="266"/>
      <c r="M20" s="266"/>
      <c r="N20" s="266"/>
      <c r="O20" s="267"/>
      <c r="P20" s="265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266"/>
      <c r="AB20" s="266"/>
      <c r="AC20" s="266"/>
      <c r="AD20" s="266"/>
      <c r="AE20" s="266"/>
      <c r="AF20" s="266"/>
      <c r="AG20" s="266"/>
      <c r="AH20" s="266"/>
      <c r="AI20" s="266"/>
      <c r="AJ20" s="266"/>
      <c r="AK20" s="266"/>
      <c r="AL20" s="266"/>
      <c r="AM20" s="267"/>
      <c r="AN20" s="138"/>
      <c r="AO20" s="138"/>
      <c r="AP20" s="139"/>
      <c r="AQ20" s="139"/>
      <c r="AR20" s="136">
        <f t="shared" si="0"/>
        <v>0</v>
      </c>
      <c r="AS20" s="136"/>
      <c r="AT20" s="136">
        <f t="shared" si="1"/>
        <v>0</v>
      </c>
      <c r="AU20" s="144"/>
      <c r="AV20" s="145"/>
      <c r="AW20" s="143"/>
      <c r="AX20" s="143"/>
    </row>
    <row r="21" spans="2:50" ht="19.5" customHeight="1">
      <c r="B21" s="265"/>
      <c r="C21" s="266"/>
      <c r="D21" s="266"/>
      <c r="E21" s="267"/>
      <c r="F21" s="265"/>
      <c r="G21" s="266"/>
      <c r="H21" s="266"/>
      <c r="I21" s="266"/>
      <c r="J21" s="267"/>
      <c r="K21" s="265"/>
      <c r="L21" s="266"/>
      <c r="M21" s="266"/>
      <c r="N21" s="266"/>
      <c r="O21" s="267"/>
      <c r="P21" s="265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7"/>
      <c r="AN21" s="138"/>
      <c r="AO21" s="138"/>
      <c r="AP21" s="139"/>
      <c r="AQ21" s="139"/>
      <c r="AR21" s="136">
        <f t="shared" si="0"/>
        <v>0</v>
      </c>
      <c r="AS21" s="136"/>
      <c r="AT21" s="136">
        <f t="shared" si="1"/>
        <v>0</v>
      </c>
      <c r="AU21" s="144"/>
      <c r="AV21" s="145"/>
      <c r="AW21" s="143"/>
      <c r="AX21" s="143"/>
    </row>
    <row r="22" spans="2:50" ht="19.5" customHeight="1">
      <c r="B22" s="265"/>
      <c r="C22" s="266"/>
      <c r="D22" s="266"/>
      <c r="E22" s="267"/>
      <c r="F22" s="265"/>
      <c r="G22" s="266"/>
      <c r="H22" s="266"/>
      <c r="I22" s="266"/>
      <c r="J22" s="267"/>
      <c r="K22" s="265"/>
      <c r="L22" s="266"/>
      <c r="M22" s="266"/>
      <c r="N22" s="266"/>
      <c r="O22" s="267"/>
      <c r="P22" s="265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7"/>
      <c r="AN22" s="138"/>
      <c r="AO22" s="138"/>
      <c r="AP22" s="139"/>
      <c r="AQ22" s="139"/>
      <c r="AR22" s="136">
        <f t="shared" si="0"/>
        <v>0</v>
      </c>
      <c r="AS22" s="136"/>
      <c r="AT22" s="136">
        <f t="shared" si="1"/>
        <v>0</v>
      </c>
      <c r="AU22" s="144"/>
      <c r="AV22" s="145"/>
      <c r="AW22" s="143"/>
      <c r="AX22" s="143"/>
    </row>
    <row r="23" spans="2:50" ht="19.5" customHeight="1">
      <c r="B23" s="265"/>
      <c r="C23" s="266"/>
      <c r="D23" s="266"/>
      <c r="E23" s="267"/>
      <c r="F23" s="265"/>
      <c r="G23" s="266"/>
      <c r="H23" s="266"/>
      <c r="I23" s="266"/>
      <c r="J23" s="267"/>
      <c r="K23" s="265"/>
      <c r="L23" s="266"/>
      <c r="M23" s="266"/>
      <c r="N23" s="266"/>
      <c r="O23" s="267"/>
      <c r="P23" s="265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7"/>
      <c r="AN23" s="138"/>
      <c r="AO23" s="138"/>
      <c r="AP23" s="139"/>
      <c r="AQ23" s="139"/>
      <c r="AR23" s="136">
        <f t="shared" si="0"/>
        <v>0</v>
      </c>
      <c r="AS23" s="136"/>
      <c r="AT23" s="136">
        <f t="shared" si="1"/>
        <v>0</v>
      </c>
      <c r="AU23" s="144"/>
      <c r="AV23" s="145"/>
      <c r="AW23" s="143"/>
      <c r="AX23" s="143"/>
    </row>
    <row r="24" spans="2:50" ht="19.5" customHeight="1">
      <c r="B24" s="265"/>
      <c r="C24" s="266"/>
      <c r="D24" s="266"/>
      <c r="E24" s="267"/>
      <c r="F24" s="265"/>
      <c r="G24" s="266"/>
      <c r="H24" s="266"/>
      <c r="I24" s="266"/>
      <c r="J24" s="267"/>
      <c r="K24" s="265"/>
      <c r="L24" s="266"/>
      <c r="M24" s="266"/>
      <c r="N24" s="266"/>
      <c r="O24" s="267"/>
      <c r="P24" s="265"/>
      <c r="Q24" s="266"/>
      <c r="R24" s="266"/>
      <c r="S24" s="266"/>
      <c r="T24" s="266"/>
      <c r="U24" s="266"/>
      <c r="V24" s="266"/>
      <c r="W24" s="266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7"/>
      <c r="AN24" s="138"/>
      <c r="AO24" s="138"/>
      <c r="AP24" s="139"/>
      <c r="AQ24" s="139"/>
      <c r="AR24" s="136">
        <f t="shared" si="0"/>
        <v>0</v>
      </c>
      <c r="AS24" s="136"/>
      <c r="AT24" s="136">
        <f t="shared" si="1"/>
        <v>0</v>
      </c>
      <c r="AU24" s="144"/>
      <c r="AV24" s="145"/>
      <c r="AW24" s="143"/>
      <c r="AX24" s="143"/>
    </row>
    <row r="25" spans="2:50" ht="19.5" customHeight="1">
      <c r="B25" s="265"/>
      <c r="C25" s="266"/>
      <c r="D25" s="266"/>
      <c r="E25" s="267"/>
      <c r="F25" s="265"/>
      <c r="G25" s="266"/>
      <c r="H25" s="266"/>
      <c r="I25" s="266"/>
      <c r="J25" s="267"/>
      <c r="K25" s="265"/>
      <c r="L25" s="266"/>
      <c r="M25" s="266"/>
      <c r="N25" s="266"/>
      <c r="O25" s="267"/>
      <c r="P25" s="265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7"/>
      <c r="AN25" s="138"/>
      <c r="AO25" s="138"/>
      <c r="AP25" s="139"/>
      <c r="AQ25" s="139"/>
      <c r="AR25" s="136">
        <f t="shared" si="0"/>
        <v>0</v>
      </c>
      <c r="AS25" s="136"/>
      <c r="AT25" s="136">
        <f t="shared" si="1"/>
        <v>0</v>
      </c>
      <c r="AU25" s="144"/>
      <c r="AV25" s="145"/>
      <c r="AW25" s="143"/>
      <c r="AX25" s="143"/>
    </row>
    <row r="26" spans="2:50" ht="19.5" customHeight="1">
      <c r="B26" s="261" t="s">
        <v>18</v>
      </c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140">
        <f>SUM(AN14:AN25)</f>
        <v>0</v>
      </c>
      <c r="AO26" s="140">
        <f>SUM(AO14:AO25)</f>
        <v>0</v>
      </c>
      <c r="AP26" s="141" t="s">
        <v>129</v>
      </c>
      <c r="AQ26" s="141" t="s">
        <v>129</v>
      </c>
      <c r="AR26" s="140">
        <f>SUM(AR14:AR25)</f>
        <v>0</v>
      </c>
      <c r="AS26" s="140">
        <f>SUM(AS14:AS25)</f>
        <v>0</v>
      </c>
      <c r="AT26" s="140">
        <f>SUM(AT14:AT25)</f>
        <v>0</v>
      </c>
      <c r="AU26" s="144"/>
      <c r="AV26" s="142"/>
      <c r="AW26" s="143"/>
      <c r="AX26" s="143"/>
    </row>
  </sheetData>
  <mergeCells count="62">
    <mergeCell ref="AU12:AV12"/>
    <mergeCell ref="AW12:AW13"/>
    <mergeCell ref="AX12:AX13"/>
    <mergeCell ref="A8:AX8"/>
    <mergeCell ref="A4:AX4"/>
    <mergeCell ref="R6:AX6"/>
    <mergeCell ref="B12:AM12"/>
    <mergeCell ref="AN12:AT12"/>
    <mergeCell ref="B13:E13"/>
    <mergeCell ref="F13:J13"/>
    <mergeCell ref="K13:O13"/>
    <mergeCell ref="P13:AM13"/>
    <mergeCell ref="A6:Q6"/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  <mergeCell ref="B22:E22"/>
    <mergeCell ref="F22:J22"/>
    <mergeCell ref="K22:O22"/>
    <mergeCell ref="P22:AM22"/>
    <mergeCell ref="B23:E23"/>
    <mergeCell ref="F23:J23"/>
    <mergeCell ref="K23:O23"/>
    <mergeCell ref="P23:AM23"/>
    <mergeCell ref="B20:E20"/>
    <mergeCell ref="F20:J20"/>
    <mergeCell ref="K20:O20"/>
    <mergeCell ref="P20:AM20"/>
    <mergeCell ref="B21:E21"/>
    <mergeCell ref="F21:J21"/>
    <mergeCell ref="K21:O21"/>
    <mergeCell ref="P21:AM21"/>
    <mergeCell ref="B18:E18"/>
    <mergeCell ref="F18:J18"/>
    <mergeCell ref="K18:O18"/>
    <mergeCell ref="P18:AM18"/>
    <mergeCell ref="B19:E19"/>
    <mergeCell ref="F19:J19"/>
    <mergeCell ref="K19:O19"/>
    <mergeCell ref="P19:AM19"/>
    <mergeCell ref="B16:E16"/>
    <mergeCell ref="F16:J16"/>
    <mergeCell ref="K16:O16"/>
    <mergeCell ref="P16:AM16"/>
    <mergeCell ref="B17:E17"/>
    <mergeCell ref="F17:J17"/>
    <mergeCell ref="K17:O17"/>
    <mergeCell ref="P17:AM17"/>
    <mergeCell ref="B14:E14"/>
    <mergeCell ref="F14:J14"/>
    <mergeCell ref="K14:O14"/>
    <mergeCell ref="P14:AM14"/>
    <mergeCell ref="B15:E15"/>
    <mergeCell ref="F15:J15"/>
    <mergeCell ref="K15:O15"/>
    <mergeCell ref="P15:AM15"/>
  </mergeCells>
  <hyperlinks>
    <hyperlink ref="AZ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showGridLines="0" workbookViewId="0">
      <selection activeCell="O26" sqref="O26"/>
    </sheetView>
  </sheetViews>
  <sheetFormatPr defaultRowHeight="12.75"/>
  <cols>
    <col min="1" max="1" width="4" style="119" customWidth="1"/>
    <col min="2" max="7" width="3.140625" style="119" customWidth="1"/>
    <col min="8" max="16" width="15.42578125" style="119" customWidth="1"/>
    <col min="17" max="17" width="8.42578125" style="119" customWidth="1"/>
    <col min="18" max="16384" width="9.140625" style="119"/>
  </cols>
  <sheetData>
    <row r="1" spans="1:19" s="15" customFormat="1" ht="18" customHeight="1">
      <c r="N1" s="24"/>
    </row>
    <row r="2" spans="1:19" s="15" customFormat="1" ht="18" customHeight="1">
      <c r="S2" s="59" t="s">
        <v>36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9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</row>
    <row r="5" spans="1:1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9" s="15" customFormat="1" ht="24" customHeight="1">
      <c r="A6" s="69" t="s">
        <v>40</v>
      </c>
      <c r="B6" s="69"/>
      <c r="C6" s="69"/>
      <c r="D6" s="69"/>
      <c r="E6" s="69"/>
      <c r="F6" s="69"/>
      <c r="G6" s="69"/>
      <c r="H6" s="163">
        <f>Ponto_1_Sintese!$C$14</f>
        <v>0</v>
      </c>
      <c r="I6" s="164"/>
      <c r="J6" s="164"/>
      <c r="K6" s="164"/>
      <c r="L6" s="164"/>
      <c r="M6" s="164"/>
      <c r="N6" s="164"/>
      <c r="O6" s="164"/>
      <c r="P6" s="164"/>
      <c r="Q6" s="165"/>
    </row>
    <row r="7" spans="1:1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9" s="15" customFormat="1" ht="15" customHeight="1">
      <c r="A8" s="68" t="s">
        <v>154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9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9" s="108" customFormat="1" ht="19.5" customHeight="1">
      <c r="A10" s="23" t="s">
        <v>184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2" spans="1:19" ht="12.75" customHeight="1">
      <c r="B12" s="253" t="s">
        <v>138</v>
      </c>
      <c r="C12" s="253"/>
      <c r="D12" s="253"/>
      <c r="E12" s="253"/>
      <c r="F12" s="253"/>
      <c r="G12" s="253"/>
      <c r="H12" s="253" t="s">
        <v>139</v>
      </c>
      <c r="I12" s="253"/>
      <c r="J12" s="253"/>
      <c r="K12" s="253"/>
      <c r="L12" s="253"/>
      <c r="M12" s="253"/>
      <c r="N12" s="253" t="s">
        <v>44</v>
      </c>
      <c r="O12" s="253" t="s">
        <v>75</v>
      </c>
      <c r="P12" s="253" t="s">
        <v>140</v>
      </c>
      <c r="Q12" s="253" t="s">
        <v>141</v>
      </c>
    </row>
    <row r="13" spans="1:19" ht="22.5" customHeight="1">
      <c r="B13" s="253"/>
      <c r="C13" s="253"/>
      <c r="D13" s="253"/>
      <c r="E13" s="253"/>
      <c r="F13" s="253"/>
      <c r="G13" s="253"/>
      <c r="H13" s="132" t="s">
        <v>142</v>
      </c>
      <c r="I13" s="132" t="s">
        <v>143</v>
      </c>
      <c r="J13" s="132" t="s">
        <v>145</v>
      </c>
      <c r="K13" s="132" t="s">
        <v>146</v>
      </c>
      <c r="L13" s="132" t="s">
        <v>147</v>
      </c>
      <c r="M13" s="132" t="s">
        <v>144</v>
      </c>
      <c r="N13" s="253"/>
      <c r="O13" s="253"/>
      <c r="P13" s="253"/>
      <c r="Q13" s="253"/>
    </row>
    <row r="14" spans="1:19" ht="16.5" customHeight="1">
      <c r="B14" s="261">
        <v>2015</v>
      </c>
      <c r="C14" s="261"/>
      <c r="D14" s="261"/>
      <c r="E14" s="261"/>
      <c r="F14" s="261"/>
      <c r="G14" s="261"/>
      <c r="H14" s="123">
        <f t="shared" ref="H14:H19" si="0">+I14+J14+K14+L14+M14</f>
        <v>0</v>
      </c>
      <c r="I14" s="123"/>
      <c r="J14" s="123"/>
      <c r="K14" s="123"/>
      <c r="L14" s="123"/>
      <c r="M14" s="123"/>
      <c r="N14" s="123"/>
      <c r="O14" s="123"/>
      <c r="P14" s="123">
        <f t="shared" ref="P14:P19" si="1">+H14+N14+O14</f>
        <v>0</v>
      </c>
      <c r="Q14" s="146" t="e">
        <f t="shared" ref="Q14:Q19" si="2">I14/H14</f>
        <v>#DIV/0!</v>
      </c>
    </row>
    <row r="15" spans="1:19" ht="16.5" customHeight="1">
      <c r="B15" s="261">
        <v>2016</v>
      </c>
      <c r="C15" s="261"/>
      <c r="D15" s="261"/>
      <c r="E15" s="261"/>
      <c r="F15" s="261"/>
      <c r="G15" s="261"/>
      <c r="H15" s="123">
        <f t="shared" si="0"/>
        <v>0</v>
      </c>
      <c r="I15" s="123"/>
      <c r="J15" s="123"/>
      <c r="K15" s="123"/>
      <c r="L15" s="123"/>
      <c r="M15" s="123"/>
      <c r="N15" s="123"/>
      <c r="O15" s="123"/>
      <c r="P15" s="123">
        <f t="shared" si="1"/>
        <v>0</v>
      </c>
      <c r="Q15" s="146" t="e">
        <f t="shared" si="2"/>
        <v>#DIV/0!</v>
      </c>
    </row>
    <row r="16" spans="1:19" ht="16.5" customHeight="1">
      <c r="B16" s="261">
        <v>2017</v>
      </c>
      <c r="C16" s="261"/>
      <c r="D16" s="261"/>
      <c r="E16" s="261"/>
      <c r="F16" s="261"/>
      <c r="G16" s="261"/>
      <c r="H16" s="123">
        <f t="shared" si="0"/>
        <v>0</v>
      </c>
      <c r="I16" s="123"/>
      <c r="J16" s="123"/>
      <c r="K16" s="123"/>
      <c r="L16" s="123"/>
      <c r="M16" s="123"/>
      <c r="N16" s="123"/>
      <c r="O16" s="123"/>
      <c r="P16" s="123">
        <f t="shared" si="1"/>
        <v>0</v>
      </c>
      <c r="Q16" s="146" t="e">
        <f t="shared" si="2"/>
        <v>#DIV/0!</v>
      </c>
    </row>
    <row r="17" spans="2:17" ht="16.5" customHeight="1">
      <c r="B17" s="261">
        <v>2018</v>
      </c>
      <c r="C17" s="261"/>
      <c r="D17" s="261"/>
      <c r="E17" s="261"/>
      <c r="F17" s="261"/>
      <c r="G17" s="261"/>
      <c r="H17" s="123">
        <f t="shared" si="0"/>
        <v>0</v>
      </c>
      <c r="I17" s="123"/>
      <c r="J17" s="123"/>
      <c r="K17" s="123"/>
      <c r="L17" s="123"/>
      <c r="M17" s="123"/>
      <c r="N17" s="123"/>
      <c r="O17" s="123"/>
      <c r="P17" s="123">
        <f t="shared" si="1"/>
        <v>0</v>
      </c>
      <c r="Q17" s="146" t="e">
        <f t="shared" si="2"/>
        <v>#DIV/0!</v>
      </c>
    </row>
    <row r="18" spans="2:17" ht="16.5" customHeight="1">
      <c r="B18" s="261">
        <v>2019</v>
      </c>
      <c r="C18" s="261"/>
      <c r="D18" s="261"/>
      <c r="E18" s="261"/>
      <c r="F18" s="261"/>
      <c r="G18" s="261"/>
      <c r="H18" s="123">
        <f t="shared" si="0"/>
        <v>0</v>
      </c>
      <c r="I18" s="123"/>
      <c r="J18" s="123"/>
      <c r="K18" s="123"/>
      <c r="L18" s="123"/>
      <c r="M18" s="123"/>
      <c r="N18" s="123"/>
      <c r="O18" s="123"/>
      <c r="P18" s="123">
        <f t="shared" si="1"/>
        <v>0</v>
      </c>
      <c r="Q18" s="146" t="e">
        <f t="shared" si="2"/>
        <v>#DIV/0!</v>
      </c>
    </row>
    <row r="19" spans="2:17" ht="16.5" customHeight="1">
      <c r="B19" s="261">
        <v>2020</v>
      </c>
      <c r="C19" s="261"/>
      <c r="D19" s="261"/>
      <c r="E19" s="261"/>
      <c r="F19" s="261"/>
      <c r="G19" s="261"/>
      <c r="H19" s="123">
        <f t="shared" si="0"/>
        <v>0</v>
      </c>
      <c r="I19" s="123"/>
      <c r="J19" s="123"/>
      <c r="K19" s="123"/>
      <c r="L19" s="123"/>
      <c r="M19" s="123"/>
      <c r="N19" s="123"/>
      <c r="O19" s="123"/>
      <c r="P19" s="123">
        <f t="shared" si="1"/>
        <v>0</v>
      </c>
      <c r="Q19" s="146" t="e">
        <f t="shared" si="2"/>
        <v>#DIV/0!</v>
      </c>
    </row>
    <row r="20" spans="2:17" ht="16.5" customHeight="1">
      <c r="B20" s="261">
        <v>2021</v>
      </c>
      <c r="C20" s="261"/>
      <c r="D20" s="261"/>
      <c r="E20" s="261"/>
      <c r="F20" s="261"/>
      <c r="G20" s="261"/>
      <c r="H20" s="123">
        <f t="shared" ref="H20" si="3">+I20+J20+K20+L20+M20</f>
        <v>0</v>
      </c>
      <c r="I20" s="123"/>
      <c r="J20" s="123"/>
      <c r="K20" s="123"/>
      <c r="L20" s="123"/>
      <c r="M20" s="123"/>
      <c r="N20" s="123"/>
      <c r="O20" s="123"/>
      <c r="P20" s="123">
        <f t="shared" ref="P20" si="4">+H20+N20+O20</f>
        <v>0</v>
      </c>
      <c r="Q20" s="146" t="e">
        <f t="shared" ref="Q20" si="5">I20/H20</f>
        <v>#DIV/0!</v>
      </c>
    </row>
    <row r="21" spans="2:17" ht="17.25" customHeight="1">
      <c r="B21" s="261" t="s">
        <v>30</v>
      </c>
      <c r="C21" s="261"/>
      <c r="D21" s="261"/>
      <c r="E21" s="261"/>
      <c r="F21" s="261"/>
      <c r="G21" s="261"/>
      <c r="H21" s="124">
        <f>H14+H15+H16+H17+H18+H19+H20</f>
        <v>0</v>
      </c>
      <c r="I21" s="124">
        <f t="shared" ref="I21:N21" si="6">SUM(I14:I20)</f>
        <v>0</v>
      </c>
      <c r="J21" s="124">
        <f t="shared" si="6"/>
        <v>0</v>
      </c>
      <c r="K21" s="124">
        <f t="shared" si="6"/>
        <v>0</v>
      </c>
      <c r="L21" s="124">
        <f t="shared" si="6"/>
        <v>0</v>
      </c>
      <c r="M21" s="124">
        <f t="shared" si="6"/>
        <v>0</v>
      </c>
      <c r="N21" s="124">
        <f t="shared" si="6"/>
        <v>0</v>
      </c>
      <c r="O21" s="124"/>
      <c r="P21" s="124">
        <f>SUM(P14:P20)</f>
        <v>0</v>
      </c>
      <c r="Q21" s="147" t="e">
        <f t="shared" ref="Q21" si="7">I21/H21</f>
        <v>#DIV/0!</v>
      </c>
    </row>
  </sheetData>
  <mergeCells count="16">
    <mergeCell ref="B21:G21"/>
    <mergeCell ref="H6:Q6"/>
    <mergeCell ref="A4:Q4"/>
    <mergeCell ref="B20:G20"/>
    <mergeCell ref="B14:G14"/>
    <mergeCell ref="B15:G15"/>
    <mergeCell ref="B16:G16"/>
    <mergeCell ref="B17:G17"/>
    <mergeCell ref="B18:G18"/>
    <mergeCell ref="B19:G19"/>
    <mergeCell ref="B12:G13"/>
    <mergeCell ref="H12:M12"/>
    <mergeCell ref="N12:N13"/>
    <mergeCell ref="O12:O13"/>
    <mergeCell ref="P12:P13"/>
    <mergeCell ref="Q12:Q13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57"/>
  <sheetViews>
    <sheetView showGridLines="0" workbookViewId="0">
      <selection activeCell="C149" sqref="C149:AB161"/>
    </sheetView>
  </sheetViews>
  <sheetFormatPr defaultColWidth="10.7109375" defaultRowHeight="12.75"/>
  <cols>
    <col min="1" max="1" width="1.28515625" style="72" customWidth="1"/>
    <col min="2" max="2" width="1.5703125" style="70" customWidth="1"/>
    <col min="3" max="3" width="7.7109375" style="70" customWidth="1"/>
    <col min="4" max="4" width="13.28515625" style="70" customWidth="1"/>
    <col min="5" max="23" width="3.5703125" style="70" customWidth="1"/>
    <col min="24" max="25" width="2.7109375" style="70" customWidth="1"/>
    <col min="26" max="26" width="1.140625" style="70" customWidth="1"/>
    <col min="27" max="27" width="4.140625" style="70" customWidth="1"/>
    <col min="28" max="28" width="2.140625" style="70" customWidth="1"/>
    <col min="29" max="29" width="1.28515625" style="70" customWidth="1"/>
    <col min="30" max="16384" width="10.7109375" style="70"/>
  </cols>
  <sheetData>
    <row r="1" spans="1:31" s="15" customFormat="1" ht="18" customHeight="1">
      <c r="AC1" s="24"/>
    </row>
    <row r="2" spans="1:31" s="15" customFormat="1" ht="18" customHeight="1">
      <c r="AE2" s="59" t="s">
        <v>36</v>
      </c>
    </row>
    <row r="3" spans="1:3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31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24"/>
    </row>
    <row r="5" spans="1:3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31" s="15" customFormat="1" ht="24" customHeight="1">
      <c r="A6" s="34"/>
      <c r="B6" s="74" t="s">
        <v>40</v>
      </c>
      <c r="C6" s="74"/>
      <c r="D6" s="74"/>
      <c r="E6" s="163">
        <f>Ponto_1_Sintese!$C$14</f>
        <v>0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5"/>
      <c r="AC6" s="24"/>
    </row>
    <row r="7" spans="1:3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31" s="15" customFormat="1" ht="15">
      <c r="A8" s="162" t="s">
        <v>198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24"/>
    </row>
    <row r="9" spans="1:31" s="71" customFormat="1" ht="17.25" customHeight="1">
      <c r="A9" s="290"/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</row>
    <row r="10" spans="1:31" s="75" customFormat="1" ht="21" customHeight="1">
      <c r="C10" s="290" t="s">
        <v>166</v>
      </c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</row>
    <row r="11" spans="1:31" ht="15" customHeight="1">
      <c r="A11" s="70"/>
      <c r="C11" s="270" t="s">
        <v>167</v>
      </c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</row>
    <row r="12" spans="1:31" ht="9" customHeight="1">
      <c r="A12" s="70"/>
      <c r="C12" s="28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2"/>
    </row>
    <row r="13" spans="1:31">
      <c r="A13" s="70"/>
      <c r="C13" s="283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5"/>
    </row>
    <row r="14" spans="1:31">
      <c r="A14" s="70"/>
      <c r="C14" s="283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5"/>
    </row>
    <row r="15" spans="1:31">
      <c r="A15" s="70"/>
      <c r="C15" s="283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  <c r="Z15" s="284"/>
      <c r="AA15" s="284"/>
      <c r="AB15" s="285"/>
    </row>
    <row r="16" spans="1:31">
      <c r="A16" s="70"/>
      <c r="C16" s="283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5"/>
    </row>
    <row r="17" spans="1:29">
      <c r="A17" s="70"/>
      <c r="C17" s="283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284"/>
      <c r="Z17" s="284"/>
      <c r="AA17" s="284"/>
      <c r="AB17" s="285"/>
    </row>
    <row r="18" spans="1:29">
      <c r="A18" s="70"/>
      <c r="C18" s="283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285"/>
    </row>
    <row r="19" spans="1:29">
      <c r="A19" s="70"/>
      <c r="C19" s="283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  <c r="AB19" s="285"/>
    </row>
    <row r="20" spans="1:29">
      <c r="A20" s="70"/>
      <c r="C20" s="283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5"/>
    </row>
    <row r="21" spans="1:29">
      <c r="A21" s="70"/>
      <c r="C21" s="283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284"/>
      <c r="Y21" s="284"/>
      <c r="Z21" s="284"/>
      <c r="AA21" s="284"/>
      <c r="AB21" s="285"/>
    </row>
    <row r="22" spans="1:29">
      <c r="A22" s="70"/>
      <c r="C22" s="283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5"/>
    </row>
    <row r="23" spans="1:29">
      <c r="A23" s="70"/>
      <c r="C23" s="283"/>
      <c r="D23" s="284"/>
      <c r="E23" s="284"/>
      <c r="F23" s="284"/>
      <c r="G23" s="284"/>
      <c r="H23" s="284"/>
      <c r="I23" s="284"/>
      <c r="J23" s="284"/>
      <c r="K23" s="284"/>
      <c r="L23" s="284"/>
      <c r="M23" s="284"/>
      <c r="N23" s="284"/>
      <c r="O23" s="284"/>
      <c r="P23" s="284"/>
      <c r="Q23" s="284"/>
      <c r="R23" s="284"/>
      <c r="S23" s="284"/>
      <c r="T23" s="284"/>
      <c r="U23" s="284"/>
      <c r="V23" s="284"/>
      <c r="W23" s="284"/>
      <c r="X23" s="284"/>
      <c r="Y23" s="284"/>
      <c r="Z23" s="284"/>
      <c r="AA23" s="284"/>
      <c r="AB23" s="285"/>
    </row>
    <row r="24" spans="1:29">
      <c r="A24" s="70"/>
      <c r="C24" s="286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287"/>
      <c r="T24" s="287"/>
      <c r="U24" s="287"/>
      <c r="V24" s="287"/>
      <c r="W24" s="287"/>
      <c r="X24" s="287"/>
      <c r="Y24" s="287"/>
      <c r="Z24" s="287"/>
      <c r="AA24" s="287"/>
      <c r="AB24" s="288"/>
    </row>
    <row r="25" spans="1:29" ht="12" customHeight="1">
      <c r="A25" s="70"/>
    </row>
    <row r="26" spans="1:29" ht="11.25" customHeight="1">
      <c r="A26" s="70"/>
      <c r="C26" s="289" t="s">
        <v>197</v>
      </c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O26" s="289"/>
      <c r="P26" s="289"/>
      <c r="Q26" s="289"/>
      <c r="R26" s="289"/>
      <c r="S26" s="289"/>
      <c r="T26" s="289"/>
      <c r="U26" s="289"/>
      <c r="V26" s="289"/>
      <c r="W26" s="289"/>
      <c r="X26" s="289"/>
      <c r="Y26" s="289"/>
      <c r="Z26" s="289"/>
      <c r="AA26" s="289"/>
      <c r="AB26" s="289"/>
      <c r="AC26" s="73"/>
    </row>
    <row r="27" spans="1:29">
      <c r="A27" s="70"/>
      <c r="C27" s="280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2"/>
    </row>
    <row r="28" spans="1:29">
      <c r="A28" s="70"/>
      <c r="C28" s="283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4"/>
      <c r="AA28" s="284"/>
      <c r="AB28" s="285"/>
    </row>
    <row r="29" spans="1:29">
      <c r="A29" s="70"/>
      <c r="C29" s="283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  <c r="S29" s="284"/>
      <c r="T29" s="284"/>
      <c r="U29" s="284"/>
      <c r="V29" s="284"/>
      <c r="W29" s="284"/>
      <c r="X29" s="284"/>
      <c r="Y29" s="284"/>
      <c r="Z29" s="284"/>
      <c r="AA29" s="284"/>
      <c r="AB29" s="285"/>
    </row>
    <row r="30" spans="1:29">
      <c r="A30" s="70"/>
      <c r="C30" s="283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284"/>
      <c r="R30" s="284"/>
      <c r="S30" s="284"/>
      <c r="T30" s="284"/>
      <c r="U30" s="284"/>
      <c r="V30" s="284"/>
      <c r="W30" s="284"/>
      <c r="X30" s="284"/>
      <c r="Y30" s="284"/>
      <c r="Z30" s="284"/>
      <c r="AA30" s="284"/>
      <c r="AB30" s="285"/>
    </row>
    <row r="31" spans="1:29">
      <c r="A31" s="70"/>
      <c r="C31" s="283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  <c r="AA31" s="284"/>
      <c r="AB31" s="285"/>
    </row>
    <row r="32" spans="1:29">
      <c r="A32" s="70"/>
      <c r="C32" s="283"/>
      <c r="D32" s="284"/>
      <c r="E32" s="284"/>
      <c r="F32" s="284"/>
      <c r="G32" s="284"/>
      <c r="H32" s="284"/>
      <c r="I32" s="284"/>
      <c r="J32" s="284"/>
      <c r="K32" s="284"/>
      <c r="L32" s="284"/>
      <c r="M32" s="284"/>
      <c r="N32" s="284"/>
      <c r="O32" s="284"/>
      <c r="P32" s="284"/>
      <c r="Q32" s="284"/>
      <c r="R32" s="284"/>
      <c r="S32" s="284"/>
      <c r="T32" s="284"/>
      <c r="U32" s="284"/>
      <c r="V32" s="284"/>
      <c r="W32" s="284"/>
      <c r="X32" s="284"/>
      <c r="Y32" s="284"/>
      <c r="Z32" s="284"/>
      <c r="AA32" s="284"/>
      <c r="AB32" s="285"/>
    </row>
    <row r="33" spans="1:29">
      <c r="A33" s="70"/>
      <c r="C33" s="283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284"/>
      <c r="Q33" s="284"/>
      <c r="R33" s="284"/>
      <c r="S33" s="284"/>
      <c r="T33" s="284"/>
      <c r="U33" s="284"/>
      <c r="V33" s="284"/>
      <c r="W33" s="284"/>
      <c r="X33" s="284"/>
      <c r="Y33" s="284"/>
      <c r="Z33" s="284"/>
      <c r="AA33" s="284"/>
      <c r="AB33" s="285"/>
    </row>
    <row r="34" spans="1:29">
      <c r="A34" s="70"/>
      <c r="C34" s="283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284"/>
      <c r="Z34" s="284"/>
      <c r="AA34" s="284"/>
      <c r="AB34" s="285"/>
    </row>
    <row r="35" spans="1:29">
      <c r="A35" s="70"/>
      <c r="C35" s="283"/>
      <c r="D35" s="284"/>
      <c r="E35" s="284"/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284"/>
      <c r="Q35" s="284"/>
      <c r="R35" s="284"/>
      <c r="S35" s="284"/>
      <c r="T35" s="284"/>
      <c r="U35" s="284"/>
      <c r="V35" s="284"/>
      <c r="W35" s="284"/>
      <c r="X35" s="284"/>
      <c r="Y35" s="284"/>
      <c r="Z35" s="284"/>
      <c r="AA35" s="284"/>
      <c r="AB35" s="285"/>
    </row>
    <row r="36" spans="1:29">
      <c r="A36" s="70"/>
      <c r="C36" s="283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84"/>
      <c r="S36" s="284"/>
      <c r="T36" s="284"/>
      <c r="U36" s="284"/>
      <c r="V36" s="284"/>
      <c r="W36" s="284"/>
      <c r="X36" s="284"/>
      <c r="Y36" s="284"/>
      <c r="Z36" s="284"/>
      <c r="AA36" s="284"/>
      <c r="AB36" s="285"/>
    </row>
    <row r="37" spans="1:29">
      <c r="A37" s="70"/>
      <c r="C37" s="283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284"/>
      <c r="R37" s="284"/>
      <c r="S37" s="284"/>
      <c r="T37" s="284"/>
      <c r="U37" s="284"/>
      <c r="V37" s="284"/>
      <c r="W37" s="284"/>
      <c r="X37" s="284"/>
      <c r="Y37" s="284"/>
      <c r="Z37" s="284"/>
      <c r="AA37" s="284"/>
      <c r="AB37" s="285"/>
    </row>
    <row r="38" spans="1:29">
      <c r="A38" s="70"/>
      <c r="C38" s="283"/>
      <c r="D38" s="284"/>
      <c r="E38" s="284"/>
      <c r="F38" s="284"/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284"/>
      <c r="R38" s="284"/>
      <c r="S38" s="284"/>
      <c r="T38" s="284"/>
      <c r="U38" s="284"/>
      <c r="V38" s="284"/>
      <c r="W38" s="284"/>
      <c r="X38" s="284"/>
      <c r="Y38" s="284"/>
      <c r="Z38" s="284"/>
      <c r="AA38" s="284"/>
      <c r="AB38" s="285"/>
    </row>
    <row r="39" spans="1:29" ht="12" customHeight="1">
      <c r="A39" s="70"/>
      <c r="C39" s="286"/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287"/>
      <c r="S39" s="287"/>
      <c r="T39" s="287"/>
      <c r="U39" s="287"/>
      <c r="V39" s="287"/>
      <c r="W39" s="287"/>
      <c r="X39" s="287"/>
      <c r="Y39" s="287"/>
      <c r="Z39" s="287"/>
      <c r="AA39" s="287"/>
      <c r="AB39" s="288"/>
    </row>
    <row r="40" spans="1:29" ht="9.75" customHeight="1">
      <c r="A40" s="70"/>
    </row>
    <row r="41" spans="1:29" ht="27.75" customHeight="1">
      <c r="A41" s="70"/>
      <c r="C41" s="289" t="s">
        <v>168</v>
      </c>
      <c r="D41" s="289"/>
      <c r="E41" s="289"/>
      <c r="F41" s="289"/>
      <c r="G41" s="289"/>
      <c r="H41" s="289"/>
      <c r="I41" s="289"/>
      <c r="J41" s="289"/>
      <c r="K41" s="289"/>
      <c r="L41" s="289"/>
      <c r="M41" s="289"/>
      <c r="N41" s="289"/>
      <c r="O41" s="289"/>
      <c r="P41" s="289"/>
      <c r="Q41" s="289"/>
      <c r="R41" s="289"/>
      <c r="S41" s="289"/>
      <c r="T41" s="289"/>
      <c r="U41" s="289"/>
      <c r="V41" s="289"/>
      <c r="W41" s="289"/>
      <c r="X41" s="289"/>
      <c r="Y41" s="289"/>
      <c r="Z41" s="289"/>
      <c r="AA41" s="289"/>
      <c r="AB41" s="289"/>
      <c r="AC41" s="73"/>
    </row>
    <row r="42" spans="1:29">
      <c r="A42" s="70"/>
      <c r="C42" s="280"/>
      <c r="D42" s="281"/>
      <c r="E42" s="281"/>
      <c r="F42" s="281"/>
      <c r="G42" s="281"/>
      <c r="H42" s="281"/>
      <c r="I42" s="281"/>
      <c r="J42" s="281"/>
      <c r="K42" s="281"/>
      <c r="L42" s="281"/>
      <c r="M42" s="281"/>
      <c r="N42" s="281"/>
      <c r="O42" s="281"/>
      <c r="P42" s="281"/>
      <c r="Q42" s="281"/>
      <c r="R42" s="281"/>
      <c r="S42" s="281"/>
      <c r="T42" s="281"/>
      <c r="U42" s="281"/>
      <c r="V42" s="281"/>
      <c r="W42" s="281"/>
      <c r="X42" s="281"/>
      <c r="Y42" s="281"/>
      <c r="Z42" s="281"/>
      <c r="AA42" s="281"/>
      <c r="AB42" s="282"/>
    </row>
    <row r="43" spans="1:29">
      <c r="A43" s="70"/>
      <c r="C43" s="283"/>
      <c r="D43" s="284"/>
      <c r="E43" s="284"/>
      <c r="F43" s="284"/>
      <c r="G43" s="284"/>
      <c r="H43" s="284"/>
      <c r="I43" s="284"/>
      <c r="J43" s="284"/>
      <c r="K43" s="284"/>
      <c r="L43" s="284"/>
      <c r="M43" s="284"/>
      <c r="N43" s="284"/>
      <c r="O43" s="284"/>
      <c r="P43" s="284"/>
      <c r="Q43" s="284"/>
      <c r="R43" s="284"/>
      <c r="S43" s="284"/>
      <c r="T43" s="284"/>
      <c r="U43" s="284"/>
      <c r="V43" s="284"/>
      <c r="W43" s="284"/>
      <c r="X43" s="284"/>
      <c r="Y43" s="284"/>
      <c r="Z43" s="284"/>
      <c r="AA43" s="284"/>
      <c r="AB43" s="285"/>
    </row>
    <row r="44" spans="1:29">
      <c r="A44" s="70"/>
      <c r="C44" s="283"/>
      <c r="D44" s="284"/>
      <c r="E44" s="284"/>
      <c r="F44" s="284"/>
      <c r="G44" s="284"/>
      <c r="H44" s="284"/>
      <c r="I44" s="284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284"/>
      <c r="Y44" s="284"/>
      <c r="Z44" s="284"/>
      <c r="AA44" s="284"/>
      <c r="AB44" s="285"/>
    </row>
    <row r="45" spans="1:29">
      <c r="A45" s="70"/>
      <c r="C45" s="283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284"/>
      <c r="S45" s="284"/>
      <c r="T45" s="284"/>
      <c r="U45" s="284"/>
      <c r="V45" s="284"/>
      <c r="W45" s="284"/>
      <c r="X45" s="284"/>
      <c r="Y45" s="284"/>
      <c r="Z45" s="284"/>
      <c r="AA45" s="284"/>
      <c r="AB45" s="285"/>
    </row>
    <row r="46" spans="1:29">
      <c r="A46" s="70"/>
      <c r="C46" s="283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  <c r="AA46" s="284"/>
      <c r="AB46" s="285"/>
    </row>
    <row r="47" spans="1:29">
      <c r="A47" s="70"/>
      <c r="C47" s="283"/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284"/>
      <c r="R47" s="284"/>
      <c r="S47" s="284"/>
      <c r="T47" s="284"/>
      <c r="U47" s="284"/>
      <c r="V47" s="284"/>
      <c r="W47" s="284"/>
      <c r="X47" s="284"/>
      <c r="Y47" s="284"/>
      <c r="Z47" s="284"/>
      <c r="AA47" s="284"/>
      <c r="AB47" s="285"/>
    </row>
    <row r="48" spans="1:29">
      <c r="A48" s="70"/>
      <c r="C48" s="283"/>
      <c r="D48" s="284"/>
      <c r="E48" s="284"/>
      <c r="F48" s="284"/>
      <c r="G48" s="284"/>
      <c r="H48" s="284"/>
      <c r="I48" s="284"/>
      <c r="J48" s="284"/>
      <c r="K48" s="284"/>
      <c r="L48" s="284"/>
      <c r="M48" s="284"/>
      <c r="N48" s="284"/>
      <c r="O48" s="284"/>
      <c r="P48" s="284"/>
      <c r="Q48" s="284"/>
      <c r="R48" s="284"/>
      <c r="S48" s="284"/>
      <c r="T48" s="284"/>
      <c r="U48" s="284"/>
      <c r="V48" s="284"/>
      <c r="W48" s="284"/>
      <c r="X48" s="284"/>
      <c r="Y48" s="284"/>
      <c r="Z48" s="284"/>
      <c r="AA48" s="284"/>
      <c r="AB48" s="285"/>
    </row>
    <row r="49" spans="1:28">
      <c r="A49" s="70"/>
      <c r="C49" s="283"/>
      <c r="D49" s="284"/>
      <c r="E49" s="284"/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284"/>
      <c r="Y49" s="284"/>
      <c r="Z49" s="284"/>
      <c r="AA49" s="284"/>
      <c r="AB49" s="285"/>
    </row>
    <row r="50" spans="1:28">
      <c r="A50" s="70"/>
      <c r="C50" s="283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284"/>
      <c r="Z50" s="284"/>
      <c r="AA50" s="284"/>
      <c r="AB50" s="285"/>
    </row>
    <row r="51" spans="1:28">
      <c r="A51" s="70"/>
      <c r="C51" s="283"/>
      <c r="D51" s="284"/>
      <c r="E51" s="284"/>
      <c r="F51" s="284"/>
      <c r="G51" s="284"/>
      <c r="H51" s="284"/>
      <c r="I51" s="284"/>
      <c r="J51" s="284"/>
      <c r="K51" s="284"/>
      <c r="L51" s="284"/>
      <c r="M51" s="284"/>
      <c r="N51" s="284"/>
      <c r="O51" s="284"/>
      <c r="P51" s="284"/>
      <c r="Q51" s="284"/>
      <c r="R51" s="284"/>
      <c r="S51" s="284"/>
      <c r="T51" s="284"/>
      <c r="U51" s="284"/>
      <c r="V51" s="284"/>
      <c r="W51" s="284"/>
      <c r="X51" s="284"/>
      <c r="Y51" s="284"/>
      <c r="Z51" s="284"/>
      <c r="AA51" s="284"/>
      <c r="AB51" s="285"/>
    </row>
    <row r="52" spans="1:28">
      <c r="A52" s="70"/>
      <c r="C52" s="283"/>
      <c r="D52" s="284"/>
      <c r="E52" s="284"/>
      <c r="F52" s="284"/>
      <c r="G52" s="284"/>
      <c r="H52" s="284"/>
      <c r="I52" s="284"/>
      <c r="J52" s="284"/>
      <c r="K52" s="284"/>
      <c r="L52" s="284"/>
      <c r="M52" s="284"/>
      <c r="N52" s="284"/>
      <c r="O52" s="284"/>
      <c r="P52" s="284"/>
      <c r="Q52" s="284"/>
      <c r="R52" s="284"/>
      <c r="S52" s="284"/>
      <c r="T52" s="284"/>
      <c r="U52" s="284"/>
      <c r="V52" s="284"/>
      <c r="W52" s="284"/>
      <c r="X52" s="284"/>
      <c r="Y52" s="284"/>
      <c r="Z52" s="284"/>
      <c r="AA52" s="284"/>
      <c r="AB52" s="285"/>
    </row>
    <row r="53" spans="1:28">
      <c r="A53" s="70"/>
      <c r="C53" s="283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  <c r="AA53" s="284"/>
      <c r="AB53" s="285"/>
    </row>
    <row r="54" spans="1:28" ht="12" customHeight="1">
      <c r="A54" s="70"/>
      <c r="C54" s="286"/>
      <c r="D54" s="287"/>
      <c r="E54" s="287"/>
      <c r="F54" s="287"/>
      <c r="G54" s="287"/>
      <c r="H54" s="287"/>
      <c r="I54" s="287"/>
      <c r="J54" s="287"/>
      <c r="K54" s="287"/>
      <c r="L54" s="287"/>
      <c r="M54" s="287"/>
      <c r="N54" s="287"/>
      <c r="O54" s="287"/>
      <c r="P54" s="287"/>
      <c r="Q54" s="287"/>
      <c r="R54" s="287"/>
      <c r="S54" s="287"/>
      <c r="T54" s="287"/>
      <c r="U54" s="287"/>
      <c r="V54" s="287"/>
      <c r="W54" s="287"/>
      <c r="X54" s="287"/>
      <c r="Y54" s="287"/>
      <c r="Z54" s="287"/>
      <c r="AA54" s="287"/>
      <c r="AB54" s="288"/>
    </row>
    <row r="55" spans="1:28" ht="9.75" customHeight="1">
      <c r="A55" s="70"/>
    </row>
    <row r="56" spans="1:28" s="75" customFormat="1" ht="21" customHeight="1">
      <c r="C56" s="290" t="s">
        <v>169</v>
      </c>
      <c r="D56" s="290"/>
      <c r="E56" s="290"/>
      <c r="F56" s="290"/>
      <c r="G56" s="290"/>
      <c r="H56" s="290"/>
      <c r="I56" s="290"/>
      <c r="J56" s="290"/>
      <c r="K56" s="290"/>
      <c r="L56" s="290"/>
      <c r="M56" s="290"/>
      <c r="N56" s="290"/>
      <c r="O56" s="290"/>
      <c r="P56" s="290"/>
      <c r="Q56" s="290"/>
      <c r="R56" s="290"/>
      <c r="S56" s="290"/>
      <c r="T56" s="290"/>
      <c r="U56" s="290"/>
      <c r="V56" s="290"/>
      <c r="W56" s="290"/>
      <c r="X56" s="290"/>
      <c r="Y56" s="290"/>
      <c r="Z56" s="290"/>
      <c r="AA56" s="290"/>
      <c r="AB56" s="290"/>
    </row>
    <row r="57" spans="1:28" ht="24.75" customHeight="1">
      <c r="A57" s="70"/>
      <c r="C57" s="270" t="s">
        <v>170</v>
      </c>
      <c r="D57" s="270"/>
      <c r="E57" s="270"/>
      <c r="F57" s="270"/>
      <c r="G57" s="270"/>
      <c r="H57" s="270"/>
      <c r="I57" s="270"/>
      <c r="J57" s="270"/>
      <c r="K57" s="270"/>
      <c r="L57" s="270"/>
      <c r="M57" s="270"/>
      <c r="N57" s="270"/>
      <c r="O57" s="270"/>
      <c r="P57" s="270"/>
      <c r="Q57" s="270"/>
      <c r="R57" s="270"/>
      <c r="S57" s="270"/>
      <c r="T57" s="270"/>
      <c r="U57" s="270"/>
      <c r="V57" s="270"/>
      <c r="W57" s="270"/>
      <c r="X57" s="270"/>
      <c r="Y57" s="270"/>
      <c r="Z57" s="270"/>
      <c r="AA57" s="270"/>
      <c r="AB57" s="270"/>
    </row>
    <row r="58" spans="1:28" ht="9" customHeight="1">
      <c r="A58" s="70"/>
      <c r="C58" s="280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  <c r="P58" s="281"/>
      <c r="Q58" s="281"/>
      <c r="R58" s="281"/>
      <c r="S58" s="281"/>
      <c r="T58" s="281"/>
      <c r="U58" s="281"/>
      <c r="V58" s="281"/>
      <c r="W58" s="281"/>
      <c r="X58" s="281"/>
      <c r="Y58" s="281"/>
      <c r="Z58" s="281"/>
      <c r="AA58" s="281"/>
      <c r="AB58" s="282"/>
    </row>
    <row r="59" spans="1:28">
      <c r="A59" s="70"/>
      <c r="C59" s="283"/>
      <c r="D59" s="284"/>
      <c r="E59" s="284"/>
      <c r="F59" s="284"/>
      <c r="G59" s="284"/>
      <c r="H59" s="284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  <c r="AA59" s="284"/>
      <c r="AB59" s="285"/>
    </row>
    <row r="60" spans="1:28">
      <c r="A60" s="70"/>
      <c r="C60" s="283"/>
      <c r="D60" s="284"/>
      <c r="E60" s="284"/>
      <c r="F60" s="284"/>
      <c r="G60" s="284"/>
      <c r="H60" s="284"/>
      <c r="I60" s="284"/>
      <c r="J60" s="284"/>
      <c r="K60" s="284"/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284"/>
      <c r="Z60" s="284"/>
      <c r="AA60" s="284"/>
      <c r="AB60" s="285"/>
    </row>
    <row r="61" spans="1:28">
      <c r="A61" s="70"/>
      <c r="C61" s="283"/>
      <c r="D61" s="284"/>
      <c r="E61" s="284"/>
      <c r="F61" s="284"/>
      <c r="G61" s="284"/>
      <c r="H61" s="284"/>
      <c r="I61" s="284"/>
      <c r="J61" s="284"/>
      <c r="K61" s="284"/>
      <c r="L61" s="284"/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284"/>
      <c r="X61" s="284"/>
      <c r="Y61" s="284"/>
      <c r="Z61" s="284"/>
      <c r="AA61" s="284"/>
      <c r="AB61" s="285"/>
    </row>
    <row r="62" spans="1:28">
      <c r="A62" s="70"/>
      <c r="C62" s="283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4"/>
      <c r="P62" s="284"/>
      <c r="Q62" s="284"/>
      <c r="R62" s="284"/>
      <c r="S62" s="284"/>
      <c r="T62" s="284"/>
      <c r="U62" s="284"/>
      <c r="V62" s="284"/>
      <c r="W62" s="284"/>
      <c r="X62" s="284"/>
      <c r="Y62" s="284"/>
      <c r="Z62" s="284"/>
      <c r="AA62" s="284"/>
      <c r="AB62" s="285"/>
    </row>
    <row r="63" spans="1:28">
      <c r="A63" s="70"/>
      <c r="C63" s="283"/>
      <c r="D63" s="284"/>
      <c r="E63" s="284"/>
      <c r="F63" s="284"/>
      <c r="G63" s="284"/>
      <c r="H63" s="284"/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4"/>
      <c r="Z63" s="284"/>
      <c r="AA63" s="284"/>
      <c r="AB63" s="285"/>
    </row>
    <row r="64" spans="1:28">
      <c r="A64" s="70"/>
      <c r="C64" s="283"/>
      <c r="D64" s="284"/>
      <c r="E64" s="284"/>
      <c r="F64" s="284"/>
      <c r="G64" s="284"/>
      <c r="H64" s="284"/>
      <c r="I64" s="284"/>
      <c r="J64" s="284"/>
      <c r="K64" s="284"/>
      <c r="L64" s="284"/>
      <c r="M64" s="284"/>
      <c r="N64" s="284"/>
      <c r="O64" s="284"/>
      <c r="P64" s="284"/>
      <c r="Q64" s="284"/>
      <c r="R64" s="284"/>
      <c r="S64" s="284"/>
      <c r="T64" s="284"/>
      <c r="U64" s="284"/>
      <c r="V64" s="284"/>
      <c r="W64" s="284"/>
      <c r="X64" s="284"/>
      <c r="Y64" s="284"/>
      <c r="Z64" s="284"/>
      <c r="AA64" s="284"/>
      <c r="AB64" s="285"/>
    </row>
    <row r="65" spans="1:28">
      <c r="A65" s="70"/>
      <c r="C65" s="283"/>
      <c r="D65" s="284"/>
      <c r="E65" s="284"/>
      <c r="F65" s="284"/>
      <c r="G65" s="284"/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284"/>
      <c r="S65" s="284"/>
      <c r="T65" s="284"/>
      <c r="U65" s="284"/>
      <c r="V65" s="284"/>
      <c r="W65" s="284"/>
      <c r="X65" s="284"/>
      <c r="Y65" s="284"/>
      <c r="Z65" s="284"/>
      <c r="AA65" s="284"/>
      <c r="AB65" s="285"/>
    </row>
    <row r="66" spans="1:28">
      <c r="A66" s="70"/>
      <c r="C66" s="283"/>
      <c r="D66" s="284"/>
      <c r="E66" s="284"/>
      <c r="F66" s="284"/>
      <c r="G66" s="284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4"/>
      <c r="T66" s="284"/>
      <c r="U66" s="284"/>
      <c r="V66" s="284"/>
      <c r="W66" s="284"/>
      <c r="X66" s="284"/>
      <c r="Y66" s="284"/>
      <c r="Z66" s="284"/>
      <c r="AA66" s="284"/>
      <c r="AB66" s="285"/>
    </row>
    <row r="67" spans="1:28">
      <c r="A67" s="70"/>
      <c r="C67" s="283"/>
      <c r="D67" s="284"/>
      <c r="E67" s="284"/>
      <c r="F67" s="284"/>
      <c r="G67" s="284"/>
      <c r="H67" s="284"/>
      <c r="I67" s="284"/>
      <c r="J67" s="284"/>
      <c r="K67" s="284"/>
      <c r="L67" s="284"/>
      <c r="M67" s="284"/>
      <c r="N67" s="284"/>
      <c r="O67" s="284"/>
      <c r="P67" s="284"/>
      <c r="Q67" s="284"/>
      <c r="R67" s="284"/>
      <c r="S67" s="284"/>
      <c r="T67" s="284"/>
      <c r="U67" s="284"/>
      <c r="V67" s="284"/>
      <c r="W67" s="284"/>
      <c r="X67" s="284"/>
      <c r="Y67" s="284"/>
      <c r="Z67" s="284"/>
      <c r="AA67" s="284"/>
      <c r="AB67" s="285"/>
    </row>
    <row r="68" spans="1:28">
      <c r="A68" s="70"/>
      <c r="C68" s="283"/>
      <c r="D68" s="284"/>
      <c r="E68" s="284"/>
      <c r="F68" s="284"/>
      <c r="G68" s="284"/>
      <c r="H68" s="284"/>
      <c r="I68" s="284"/>
      <c r="J68" s="284"/>
      <c r="K68" s="284"/>
      <c r="L68" s="284"/>
      <c r="M68" s="284"/>
      <c r="N68" s="284"/>
      <c r="O68" s="284"/>
      <c r="P68" s="284"/>
      <c r="Q68" s="284"/>
      <c r="R68" s="284"/>
      <c r="S68" s="284"/>
      <c r="T68" s="284"/>
      <c r="U68" s="284"/>
      <c r="V68" s="284"/>
      <c r="W68" s="284"/>
      <c r="X68" s="284"/>
      <c r="Y68" s="284"/>
      <c r="Z68" s="284"/>
      <c r="AA68" s="284"/>
      <c r="AB68" s="285"/>
    </row>
    <row r="69" spans="1:28">
      <c r="A69" s="70"/>
      <c r="C69" s="283"/>
      <c r="D69" s="284"/>
      <c r="E69" s="284"/>
      <c r="F69" s="284"/>
      <c r="G69" s="284"/>
      <c r="H69" s="284"/>
      <c r="I69" s="284"/>
      <c r="J69" s="284"/>
      <c r="K69" s="284"/>
      <c r="L69" s="284"/>
      <c r="M69" s="284"/>
      <c r="N69" s="284"/>
      <c r="O69" s="284"/>
      <c r="P69" s="284"/>
      <c r="Q69" s="284"/>
      <c r="R69" s="284"/>
      <c r="S69" s="284"/>
      <c r="T69" s="284"/>
      <c r="U69" s="284"/>
      <c r="V69" s="284"/>
      <c r="W69" s="284"/>
      <c r="X69" s="284"/>
      <c r="Y69" s="284"/>
      <c r="Z69" s="284"/>
      <c r="AA69" s="284"/>
      <c r="AB69" s="285"/>
    </row>
    <row r="70" spans="1:28">
      <c r="A70" s="70"/>
      <c r="C70" s="286"/>
      <c r="D70" s="287"/>
      <c r="E70" s="287"/>
      <c r="F70" s="287"/>
      <c r="G70" s="287"/>
      <c r="H70" s="287"/>
      <c r="I70" s="287"/>
      <c r="J70" s="287"/>
      <c r="K70" s="287"/>
      <c r="L70" s="287"/>
      <c r="M70" s="287"/>
      <c r="N70" s="287"/>
      <c r="O70" s="287"/>
      <c r="P70" s="287"/>
      <c r="Q70" s="287"/>
      <c r="R70" s="287"/>
      <c r="S70" s="287"/>
      <c r="T70" s="287"/>
      <c r="U70" s="287"/>
      <c r="V70" s="287"/>
      <c r="W70" s="287"/>
      <c r="X70" s="287"/>
      <c r="Y70" s="287"/>
      <c r="Z70" s="287"/>
      <c r="AA70" s="287"/>
      <c r="AB70" s="288"/>
    </row>
    <row r="71" spans="1:28">
      <c r="A71" s="70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51"/>
      <c r="AB71" s="151"/>
    </row>
    <row r="72" spans="1:28" s="75" customFormat="1" ht="21" customHeight="1">
      <c r="C72" s="290" t="s">
        <v>171</v>
      </c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90"/>
      <c r="S72" s="290"/>
      <c r="T72" s="290"/>
      <c r="U72" s="290"/>
      <c r="V72" s="290"/>
      <c r="W72" s="290"/>
      <c r="X72" s="290"/>
      <c r="Y72" s="290"/>
      <c r="Z72" s="290"/>
      <c r="AA72" s="290"/>
      <c r="AB72" s="290"/>
    </row>
    <row r="73" spans="1:28" ht="10.5" customHeight="1">
      <c r="A73" s="70"/>
      <c r="C73" s="270" t="s">
        <v>172</v>
      </c>
      <c r="D73" s="270"/>
      <c r="E73" s="270"/>
      <c r="F73" s="270"/>
      <c r="G73" s="270"/>
      <c r="H73" s="270"/>
      <c r="I73" s="270"/>
      <c r="J73" s="270"/>
      <c r="K73" s="270"/>
      <c r="L73" s="270"/>
      <c r="M73" s="270"/>
      <c r="N73" s="270"/>
      <c r="O73" s="270"/>
      <c r="P73" s="270"/>
      <c r="Q73" s="270"/>
      <c r="R73" s="270"/>
      <c r="S73" s="270"/>
      <c r="T73" s="270"/>
      <c r="U73" s="270"/>
      <c r="V73" s="270"/>
      <c r="W73" s="270"/>
      <c r="X73" s="270"/>
      <c r="Y73" s="270"/>
      <c r="Z73" s="270"/>
      <c r="AA73" s="270"/>
      <c r="AB73" s="270"/>
    </row>
    <row r="74" spans="1:28" ht="9" customHeight="1">
      <c r="A74" s="70"/>
      <c r="C74" s="280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1"/>
      <c r="O74" s="281"/>
      <c r="P74" s="281"/>
      <c r="Q74" s="281"/>
      <c r="R74" s="281"/>
      <c r="S74" s="281"/>
      <c r="T74" s="281"/>
      <c r="U74" s="281"/>
      <c r="V74" s="281"/>
      <c r="W74" s="281"/>
      <c r="X74" s="281"/>
      <c r="Y74" s="281"/>
      <c r="Z74" s="281"/>
      <c r="AA74" s="281"/>
      <c r="AB74" s="282"/>
    </row>
    <row r="75" spans="1:28">
      <c r="A75" s="70"/>
      <c r="C75" s="283"/>
      <c r="D75" s="284"/>
      <c r="E75" s="284"/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  <c r="W75" s="284"/>
      <c r="X75" s="284"/>
      <c r="Y75" s="284"/>
      <c r="Z75" s="284"/>
      <c r="AA75" s="284"/>
      <c r="AB75" s="285"/>
    </row>
    <row r="76" spans="1:28">
      <c r="A76" s="70"/>
      <c r="C76" s="283"/>
      <c r="D76" s="284"/>
      <c r="E76" s="284"/>
      <c r="F76" s="284"/>
      <c r="G76" s="284"/>
      <c r="H76" s="284"/>
      <c r="I76" s="284"/>
      <c r="J76" s="284"/>
      <c r="K76" s="284"/>
      <c r="L76" s="284"/>
      <c r="M76" s="284"/>
      <c r="N76" s="284"/>
      <c r="O76" s="284"/>
      <c r="P76" s="284"/>
      <c r="Q76" s="284"/>
      <c r="R76" s="284"/>
      <c r="S76" s="284"/>
      <c r="T76" s="284"/>
      <c r="U76" s="284"/>
      <c r="V76" s="284"/>
      <c r="W76" s="284"/>
      <c r="X76" s="284"/>
      <c r="Y76" s="284"/>
      <c r="Z76" s="284"/>
      <c r="AA76" s="284"/>
      <c r="AB76" s="285"/>
    </row>
    <row r="77" spans="1:28">
      <c r="A77" s="70"/>
      <c r="C77" s="283"/>
      <c r="D77" s="284"/>
      <c r="E77" s="284"/>
      <c r="F77" s="284"/>
      <c r="G77" s="284"/>
      <c r="H77" s="284"/>
      <c r="I77" s="284"/>
      <c r="J77" s="284"/>
      <c r="K77" s="284"/>
      <c r="L77" s="284"/>
      <c r="M77" s="284"/>
      <c r="N77" s="284"/>
      <c r="O77" s="284"/>
      <c r="P77" s="284"/>
      <c r="Q77" s="284"/>
      <c r="R77" s="284"/>
      <c r="S77" s="284"/>
      <c r="T77" s="284"/>
      <c r="U77" s="284"/>
      <c r="V77" s="284"/>
      <c r="W77" s="284"/>
      <c r="X77" s="284"/>
      <c r="Y77" s="284"/>
      <c r="Z77" s="284"/>
      <c r="AA77" s="284"/>
      <c r="AB77" s="285"/>
    </row>
    <row r="78" spans="1:28">
      <c r="A78" s="70"/>
      <c r="C78" s="283"/>
      <c r="D78" s="284"/>
      <c r="E78" s="284"/>
      <c r="F78" s="284"/>
      <c r="G78" s="284"/>
      <c r="H78" s="284"/>
      <c r="I78" s="284"/>
      <c r="J78" s="284"/>
      <c r="K78" s="284"/>
      <c r="L78" s="284"/>
      <c r="M78" s="284"/>
      <c r="N78" s="284"/>
      <c r="O78" s="284"/>
      <c r="P78" s="284"/>
      <c r="Q78" s="284"/>
      <c r="R78" s="284"/>
      <c r="S78" s="284"/>
      <c r="T78" s="284"/>
      <c r="U78" s="284"/>
      <c r="V78" s="284"/>
      <c r="W78" s="284"/>
      <c r="X78" s="284"/>
      <c r="Y78" s="284"/>
      <c r="Z78" s="284"/>
      <c r="AA78" s="284"/>
      <c r="AB78" s="285"/>
    </row>
    <row r="79" spans="1:28">
      <c r="A79" s="70"/>
      <c r="C79" s="283"/>
      <c r="D79" s="284"/>
      <c r="E79" s="284"/>
      <c r="F79" s="284"/>
      <c r="G79" s="284"/>
      <c r="H79" s="284"/>
      <c r="I79" s="284"/>
      <c r="J79" s="284"/>
      <c r="K79" s="284"/>
      <c r="L79" s="284"/>
      <c r="M79" s="284"/>
      <c r="N79" s="284"/>
      <c r="O79" s="284"/>
      <c r="P79" s="284"/>
      <c r="Q79" s="284"/>
      <c r="R79" s="284"/>
      <c r="S79" s="284"/>
      <c r="T79" s="284"/>
      <c r="U79" s="284"/>
      <c r="V79" s="284"/>
      <c r="W79" s="284"/>
      <c r="X79" s="284"/>
      <c r="Y79" s="284"/>
      <c r="Z79" s="284"/>
      <c r="AA79" s="284"/>
      <c r="AB79" s="285"/>
    </row>
    <row r="80" spans="1:28">
      <c r="A80" s="70"/>
      <c r="C80" s="283"/>
      <c r="D80" s="284"/>
      <c r="E80" s="284"/>
      <c r="F80" s="284"/>
      <c r="G80" s="284"/>
      <c r="H80" s="284"/>
      <c r="I80" s="284"/>
      <c r="J80" s="284"/>
      <c r="K80" s="284"/>
      <c r="L80" s="284"/>
      <c r="M80" s="284"/>
      <c r="N80" s="284"/>
      <c r="O80" s="284"/>
      <c r="P80" s="284"/>
      <c r="Q80" s="284"/>
      <c r="R80" s="284"/>
      <c r="S80" s="284"/>
      <c r="T80" s="284"/>
      <c r="U80" s="284"/>
      <c r="V80" s="284"/>
      <c r="W80" s="284"/>
      <c r="X80" s="284"/>
      <c r="Y80" s="284"/>
      <c r="Z80" s="284"/>
      <c r="AA80" s="284"/>
      <c r="AB80" s="285"/>
    </row>
    <row r="81" spans="1:29">
      <c r="A81" s="70"/>
      <c r="C81" s="283"/>
      <c r="D81" s="284"/>
      <c r="E81" s="284"/>
      <c r="F81" s="284"/>
      <c r="G81" s="284"/>
      <c r="H81" s="284"/>
      <c r="I81" s="284"/>
      <c r="J81" s="284"/>
      <c r="K81" s="284"/>
      <c r="L81" s="284"/>
      <c r="M81" s="284"/>
      <c r="N81" s="284"/>
      <c r="O81" s="284"/>
      <c r="P81" s="284"/>
      <c r="Q81" s="284"/>
      <c r="R81" s="284"/>
      <c r="S81" s="284"/>
      <c r="T81" s="284"/>
      <c r="U81" s="284"/>
      <c r="V81" s="284"/>
      <c r="W81" s="284"/>
      <c r="X81" s="284"/>
      <c r="Y81" s="284"/>
      <c r="Z81" s="284"/>
      <c r="AA81" s="284"/>
      <c r="AB81" s="285"/>
    </row>
    <row r="82" spans="1:29">
      <c r="A82" s="70"/>
      <c r="C82" s="283"/>
      <c r="D82" s="284"/>
      <c r="E82" s="284"/>
      <c r="F82" s="284"/>
      <c r="G82" s="284"/>
      <c r="H82" s="284"/>
      <c r="I82" s="284"/>
      <c r="J82" s="284"/>
      <c r="K82" s="284"/>
      <c r="L82" s="284"/>
      <c r="M82" s="284"/>
      <c r="N82" s="284"/>
      <c r="O82" s="284"/>
      <c r="P82" s="284"/>
      <c r="Q82" s="284"/>
      <c r="R82" s="284"/>
      <c r="S82" s="284"/>
      <c r="T82" s="284"/>
      <c r="U82" s="284"/>
      <c r="V82" s="284"/>
      <c r="W82" s="284"/>
      <c r="X82" s="284"/>
      <c r="Y82" s="284"/>
      <c r="Z82" s="284"/>
      <c r="AA82" s="284"/>
      <c r="AB82" s="285"/>
    </row>
    <row r="83" spans="1:29">
      <c r="A83" s="70"/>
      <c r="C83" s="283"/>
      <c r="D83" s="284"/>
      <c r="E83" s="284"/>
      <c r="F83" s="284"/>
      <c r="G83" s="284"/>
      <c r="H83" s="284"/>
      <c r="I83" s="284"/>
      <c r="J83" s="284"/>
      <c r="K83" s="284"/>
      <c r="L83" s="284"/>
      <c r="M83" s="284"/>
      <c r="N83" s="284"/>
      <c r="O83" s="284"/>
      <c r="P83" s="284"/>
      <c r="Q83" s="284"/>
      <c r="R83" s="284"/>
      <c r="S83" s="284"/>
      <c r="T83" s="284"/>
      <c r="U83" s="284"/>
      <c r="V83" s="284"/>
      <c r="W83" s="284"/>
      <c r="X83" s="284"/>
      <c r="Y83" s="284"/>
      <c r="Z83" s="284"/>
      <c r="AA83" s="284"/>
      <c r="AB83" s="285"/>
    </row>
    <row r="84" spans="1:29">
      <c r="A84" s="70"/>
      <c r="C84" s="283"/>
      <c r="D84" s="284"/>
      <c r="E84" s="284"/>
      <c r="F84" s="284"/>
      <c r="G84" s="284"/>
      <c r="H84" s="284"/>
      <c r="I84" s="284"/>
      <c r="J84" s="284"/>
      <c r="K84" s="284"/>
      <c r="L84" s="284"/>
      <c r="M84" s="284"/>
      <c r="N84" s="284"/>
      <c r="O84" s="284"/>
      <c r="P84" s="284"/>
      <c r="Q84" s="284"/>
      <c r="R84" s="284"/>
      <c r="S84" s="284"/>
      <c r="T84" s="284"/>
      <c r="U84" s="284"/>
      <c r="V84" s="284"/>
      <c r="W84" s="284"/>
      <c r="X84" s="284"/>
      <c r="Y84" s="284"/>
      <c r="Z84" s="284"/>
      <c r="AA84" s="284"/>
      <c r="AB84" s="285"/>
    </row>
    <row r="85" spans="1:29">
      <c r="A85" s="70"/>
      <c r="C85" s="283"/>
      <c r="D85" s="284"/>
      <c r="E85" s="284"/>
      <c r="F85" s="284"/>
      <c r="G85" s="284"/>
      <c r="H85" s="284"/>
      <c r="I85" s="284"/>
      <c r="J85" s="284"/>
      <c r="K85" s="284"/>
      <c r="L85" s="284"/>
      <c r="M85" s="284"/>
      <c r="N85" s="284"/>
      <c r="O85" s="284"/>
      <c r="P85" s="284"/>
      <c r="Q85" s="284"/>
      <c r="R85" s="284"/>
      <c r="S85" s="284"/>
      <c r="T85" s="284"/>
      <c r="U85" s="284"/>
      <c r="V85" s="284"/>
      <c r="W85" s="284"/>
      <c r="X85" s="284"/>
      <c r="Y85" s="284"/>
      <c r="Z85" s="284"/>
      <c r="AA85" s="284"/>
      <c r="AB85" s="285"/>
    </row>
    <row r="86" spans="1:29">
      <c r="A86" s="70"/>
      <c r="C86" s="286"/>
      <c r="D86" s="287"/>
      <c r="E86" s="287"/>
      <c r="F86" s="287"/>
      <c r="G86" s="287"/>
      <c r="H86" s="287"/>
      <c r="I86" s="287"/>
      <c r="J86" s="287"/>
      <c r="K86" s="287"/>
      <c r="L86" s="287"/>
      <c r="M86" s="287"/>
      <c r="N86" s="287"/>
      <c r="O86" s="287"/>
      <c r="P86" s="287"/>
      <c r="Q86" s="287"/>
      <c r="R86" s="287"/>
      <c r="S86" s="287"/>
      <c r="T86" s="287"/>
      <c r="U86" s="287"/>
      <c r="V86" s="287"/>
      <c r="W86" s="287"/>
      <c r="X86" s="287"/>
      <c r="Y86" s="287"/>
      <c r="Z86" s="287"/>
      <c r="AA86" s="287"/>
      <c r="AB86" s="288"/>
    </row>
    <row r="87" spans="1:29" ht="12" customHeight="1">
      <c r="A87" s="70"/>
    </row>
    <row r="88" spans="1:29" ht="11.25" customHeight="1">
      <c r="A88" s="70"/>
      <c r="C88" s="289" t="s">
        <v>173</v>
      </c>
      <c r="D88" s="289"/>
      <c r="E88" s="289"/>
      <c r="F88" s="289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/>
      <c r="S88" s="289"/>
      <c r="T88" s="289"/>
      <c r="U88" s="289"/>
      <c r="V88" s="289"/>
      <c r="W88" s="289"/>
      <c r="X88" s="289"/>
      <c r="Y88" s="289"/>
      <c r="Z88" s="289"/>
      <c r="AA88" s="289"/>
      <c r="AB88" s="289"/>
      <c r="AC88" s="73"/>
    </row>
    <row r="89" spans="1:29">
      <c r="A89" s="70"/>
      <c r="C89" s="280"/>
      <c r="D89" s="281"/>
      <c r="E89" s="281"/>
      <c r="F89" s="281"/>
      <c r="G89" s="281"/>
      <c r="H89" s="281"/>
      <c r="I89" s="281"/>
      <c r="J89" s="281"/>
      <c r="K89" s="281"/>
      <c r="L89" s="281"/>
      <c r="M89" s="281"/>
      <c r="N89" s="281"/>
      <c r="O89" s="281"/>
      <c r="P89" s="281"/>
      <c r="Q89" s="281"/>
      <c r="R89" s="281"/>
      <c r="S89" s="281"/>
      <c r="T89" s="281"/>
      <c r="U89" s="281"/>
      <c r="V89" s="281"/>
      <c r="W89" s="281"/>
      <c r="X89" s="281"/>
      <c r="Y89" s="281"/>
      <c r="Z89" s="281"/>
      <c r="AA89" s="281"/>
      <c r="AB89" s="282"/>
    </row>
    <row r="90" spans="1:29">
      <c r="A90" s="70"/>
      <c r="C90" s="283"/>
      <c r="D90" s="284"/>
      <c r="E90" s="284"/>
      <c r="F90" s="284"/>
      <c r="G90" s="284"/>
      <c r="H90" s="284"/>
      <c r="I90" s="284"/>
      <c r="J90" s="284"/>
      <c r="K90" s="284"/>
      <c r="L90" s="284"/>
      <c r="M90" s="284"/>
      <c r="N90" s="284"/>
      <c r="O90" s="284"/>
      <c r="P90" s="284"/>
      <c r="Q90" s="284"/>
      <c r="R90" s="284"/>
      <c r="S90" s="284"/>
      <c r="T90" s="284"/>
      <c r="U90" s="284"/>
      <c r="V90" s="284"/>
      <c r="W90" s="284"/>
      <c r="X90" s="284"/>
      <c r="Y90" s="284"/>
      <c r="Z90" s="284"/>
      <c r="AA90" s="284"/>
      <c r="AB90" s="285"/>
    </row>
    <row r="91" spans="1:29">
      <c r="A91" s="70"/>
      <c r="C91" s="283"/>
      <c r="D91" s="284"/>
      <c r="E91" s="284"/>
      <c r="F91" s="284"/>
      <c r="G91" s="284"/>
      <c r="H91" s="284"/>
      <c r="I91" s="284"/>
      <c r="J91" s="284"/>
      <c r="K91" s="284"/>
      <c r="L91" s="284"/>
      <c r="M91" s="284"/>
      <c r="N91" s="284"/>
      <c r="O91" s="284"/>
      <c r="P91" s="284"/>
      <c r="Q91" s="284"/>
      <c r="R91" s="284"/>
      <c r="S91" s="284"/>
      <c r="T91" s="284"/>
      <c r="U91" s="284"/>
      <c r="V91" s="284"/>
      <c r="W91" s="284"/>
      <c r="X91" s="284"/>
      <c r="Y91" s="284"/>
      <c r="Z91" s="284"/>
      <c r="AA91" s="284"/>
      <c r="AB91" s="285"/>
    </row>
    <row r="92" spans="1:29">
      <c r="A92" s="70"/>
      <c r="C92" s="283"/>
      <c r="D92" s="284"/>
      <c r="E92" s="284"/>
      <c r="F92" s="284"/>
      <c r="G92" s="284"/>
      <c r="H92" s="284"/>
      <c r="I92" s="284"/>
      <c r="J92" s="284"/>
      <c r="K92" s="284"/>
      <c r="L92" s="284"/>
      <c r="M92" s="284"/>
      <c r="N92" s="284"/>
      <c r="O92" s="284"/>
      <c r="P92" s="284"/>
      <c r="Q92" s="284"/>
      <c r="R92" s="284"/>
      <c r="S92" s="284"/>
      <c r="T92" s="284"/>
      <c r="U92" s="284"/>
      <c r="V92" s="284"/>
      <c r="W92" s="284"/>
      <c r="X92" s="284"/>
      <c r="Y92" s="284"/>
      <c r="Z92" s="284"/>
      <c r="AA92" s="284"/>
      <c r="AB92" s="285"/>
    </row>
    <row r="93" spans="1:29">
      <c r="A93" s="70"/>
      <c r="C93" s="283"/>
      <c r="D93" s="284"/>
      <c r="E93" s="284"/>
      <c r="F93" s="284"/>
      <c r="G93" s="284"/>
      <c r="H93" s="284"/>
      <c r="I93" s="284"/>
      <c r="J93" s="284"/>
      <c r="K93" s="284"/>
      <c r="L93" s="284"/>
      <c r="M93" s="284"/>
      <c r="N93" s="284"/>
      <c r="O93" s="284"/>
      <c r="P93" s="284"/>
      <c r="Q93" s="284"/>
      <c r="R93" s="284"/>
      <c r="S93" s="284"/>
      <c r="T93" s="284"/>
      <c r="U93" s="284"/>
      <c r="V93" s="284"/>
      <c r="W93" s="284"/>
      <c r="X93" s="284"/>
      <c r="Y93" s="284"/>
      <c r="Z93" s="284"/>
      <c r="AA93" s="284"/>
      <c r="AB93" s="285"/>
    </row>
    <row r="94" spans="1:29">
      <c r="A94" s="70"/>
      <c r="C94" s="283"/>
      <c r="D94" s="284"/>
      <c r="E94" s="284"/>
      <c r="F94" s="284"/>
      <c r="G94" s="284"/>
      <c r="H94" s="284"/>
      <c r="I94" s="284"/>
      <c r="J94" s="284"/>
      <c r="K94" s="284"/>
      <c r="L94" s="284"/>
      <c r="M94" s="284"/>
      <c r="N94" s="284"/>
      <c r="O94" s="284"/>
      <c r="P94" s="284"/>
      <c r="Q94" s="284"/>
      <c r="R94" s="284"/>
      <c r="S94" s="284"/>
      <c r="T94" s="284"/>
      <c r="U94" s="284"/>
      <c r="V94" s="284"/>
      <c r="W94" s="284"/>
      <c r="X94" s="284"/>
      <c r="Y94" s="284"/>
      <c r="Z94" s="284"/>
      <c r="AA94" s="284"/>
      <c r="AB94" s="285"/>
    </row>
    <row r="95" spans="1:29">
      <c r="A95" s="70"/>
      <c r="C95" s="283"/>
      <c r="D95" s="284"/>
      <c r="E95" s="284"/>
      <c r="F95" s="284"/>
      <c r="G95" s="284"/>
      <c r="H95" s="284"/>
      <c r="I95" s="284"/>
      <c r="J95" s="284"/>
      <c r="K95" s="284"/>
      <c r="L95" s="284"/>
      <c r="M95" s="284"/>
      <c r="N95" s="284"/>
      <c r="O95" s="284"/>
      <c r="P95" s="284"/>
      <c r="Q95" s="284"/>
      <c r="R95" s="284"/>
      <c r="S95" s="284"/>
      <c r="T95" s="284"/>
      <c r="U95" s="284"/>
      <c r="V95" s="284"/>
      <c r="W95" s="284"/>
      <c r="X95" s="284"/>
      <c r="Y95" s="284"/>
      <c r="Z95" s="284"/>
      <c r="AA95" s="284"/>
      <c r="AB95" s="285"/>
    </row>
    <row r="96" spans="1:29">
      <c r="A96" s="70"/>
      <c r="C96" s="283"/>
      <c r="D96" s="284"/>
      <c r="E96" s="284"/>
      <c r="F96" s="284"/>
      <c r="G96" s="284"/>
      <c r="H96" s="284"/>
      <c r="I96" s="284"/>
      <c r="J96" s="284"/>
      <c r="K96" s="284"/>
      <c r="L96" s="284"/>
      <c r="M96" s="284"/>
      <c r="N96" s="284"/>
      <c r="O96" s="284"/>
      <c r="P96" s="284"/>
      <c r="Q96" s="284"/>
      <c r="R96" s="284"/>
      <c r="S96" s="284"/>
      <c r="T96" s="284"/>
      <c r="U96" s="284"/>
      <c r="V96" s="284"/>
      <c r="W96" s="284"/>
      <c r="X96" s="284"/>
      <c r="Y96" s="284"/>
      <c r="Z96" s="284"/>
      <c r="AA96" s="284"/>
      <c r="AB96" s="285"/>
    </row>
    <row r="97" spans="1:28">
      <c r="A97" s="70"/>
      <c r="C97" s="283"/>
      <c r="D97" s="284"/>
      <c r="E97" s="284"/>
      <c r="F97" s="284"/>
      <c r="G97" s="284"/>
      <c r="H97" s="284"/>
      <c r="I97" s="284"/>
      <c r="J97" s="284"/>
      <c r="K97" s="284"/>
      <c r="L97" s="284"/>
      <c r="M97" s="284"/>
      <c r="N97" s="284"/>
      <c r="O97" s="284"/>
      <c r="P97" s="284"/>
      <c r="Q97" s="284"/>
      <c r="R97" s="284"/>
      <c r="S97" s="284"/>
      <c r="T97" s="284"/>
      <c r="U97" s="284"/>
      <c r="V97" s="284"/>
      <c r="W97" s="284"/>
      <c r="X97" s="284"/>
      <c r="Y97" s="284"/>
      <c r="Z97" s="284"/>
      <c r="AA97" s="284"/>
      <c r="AB97" s="285"/>
    </row>
    <row r="98" spans="1:28">
      <c r="A98" s="70"/>
      <c r="C98" s="283"/>
      <c r="D98" s="284"/>
      <c r="E98" s="284"/>
      <c r="F98" s="284"/>
      <c r="G98" s="284"/>
      <c r="H98" s="284"/>
      <c r="I98" s="284"/>
      <c r="J98" s="284"/>
      <c r="K98" s="284"/>
      <c r="L98" s="284"/>
      <c r="M98" s="284"/>
      <c r="N98" s="284"/>
      <c r="O98" s="284"/>
      <c r="P98" s="284"/>
      <c r="Q98" s="284"/>
      <c r="R98" s="284"/>
      <c r="S98" s="284"/>
      <c r="T98" s="284"/>
      <c r="U98" s="284"/>
      <c r="V98" s="284"/>
      <c r="W98" s="284"/>
      <c r="X98" s="284"/>
      <c r="Y98" s="284"/>
      <c r="Z98" s="284"/>
      <c r="AA98" s="284"/>
      <c r="AB98" s="285"/>
    </row>
    <row r="99" spans="1:28">
      <c r="A99" s="70"/>
      <c r="C99" s="283"/>
      <c r="D99" s="284"/>
      <c r="E99" s="284"/>
      <c r="F99" s="284"/>
      <c r="G99" s="284"/>
      <c r="H99" s="284"/>
      <c r="I99" s="284"/>
      <c r="J99" s="284"/>
      <c r="K99" s="284"/>
      <c r="L99" s="284"/>
      <c r="M99" s="284"/>
      <c r="N99" s="284"/>
      <c r="O99" s="284"/>
      <c r="P99" s="284"/>
      <c r="Q99" s="284"/>
      <c r="R99" s="284"/>
      <c r="S99" s="284"/>
      <c r="T99" s="284"/>
      <c r="U99" s="284"/>
      <c r="V99" s="284"/>
      <c r="W99" s="284"/>
      <c r="X99" s="284"/>
      <c r="Y99" s="284"/>
      <c r="Z99" s="284"/>
      <c r="AA99" s="284"/>
      <c r="AB99" s="285"/>
    </row>
    <row r="100" spans="1:28">
      <c r="A100" s="70"/>
      <c r="C100" s="283"/>
      <c r="D100" s="284"/>
      <c r="E100" s="284"/>
      <c r="F100" s="284"/>
      <c r="G100" s="284"/>
      <c r="H100" s="284"/>
      <c r="I100" s="284"/>
      <c r="J100" s="284"/>
      <c r="K100" s="284"/>
      <c r="L100" s="284"/>
      <c r="M100" s="284"/>
      <c r="N100" s="284"/>
      <c r="O100" s="284"/>
      <c r="P100" s="284"/>
      <c r="Q100" s="284"/>
      <c r="R100" s="284"/>
      <c r="S100" s="284"/>
      <c r="T100" s="284"/>
      <c r="U100" s="284"/>
      <c r="V100" s="284"/>
      <c r="W100" s="284"/>
      <c r="X100" s="284"/>
      <c r="Y100" s="284"/>
      <c r="Z100" s="284"/>
      <c r="AA100" s="284"/>
      <c r="AB100" s="285"/>
    </row>
    <row r="101" spans="1:28" ht="12" customHeight="1">
      <c r="A101" s="70"/>
      <c r="C101" s="286"/>
      <c r="D101" s="287"/>
      <c r="E101" s="287"/>
      <c r="F101" s="287"/>
      <c r="G101" s="287"/>
      <c r="H101" s="287"/>
      <c r="I101" s="287"/>
      <c r="J101" s="287"/>
      <c r="K101" s="287"/>
      <c r="L101" s="287"/>
      <c r="M101" s="287"/>
      <c r="N101" s="287"/>
      <c r="O101" s="287"/>
      <c r="P101" s="287"/>
      <c r="Q101" s="287"/>
      <c r="R101" s="287"/>
      <c r="S101" s="287"/>
      <c r="T101" s="287"/>
      <c r="U101" s="287"/>
      <c r="V101" s="287"/>
      <c r="W101" s="287"/>
      <c r="X101" s="287"/>
      <c r="Y101" s="287"/>
      <c r="Z101" s="287"/>
      <c r="AA101" s="287"/>
      <c r="AB101" s="288"/>
    </row>
    <row r="102" spans="1:28" s="75" customFormat="1" ht="21" customHeight="1">
      <c r="C102" s="290" t="s">
        <v>174</v>
      </c>
      <c r="D102" s="290"/>
      <c r="E102" s="290"/>
      <c r="F102" s="290"/>
      <c r="G102" s="290"/>
      <c r="H102" s="290"/>
      <c r="I102" s="290"/>
      <c r="J102" s="290"/>
      <c r="K102" s="290"/>
      <c r="L102" s="290"/>
      <c r="M102" s="290"/>
      <c r="N102" s="290"/>
      <c r="O102" s="290"/>
      <c r="P102" s="290"/>
      <c r="Q102" s="290"/>
      <c r="R102" s="290"/>
      <c r="S102" s="290"/>
      <c r="T102" s="290"/>
      <c r="U102" s="290"/>
      <c r="V102" s="290"/>
      <c r="W102" s="290"/>
      <c r="X102" s="290"/>
      <c r="Y102" s="290"/>
      <c r="Z102" s="290"/>
      <c r="AA102" s="290"/>
      <c r="AB102" s="290"/>
    </row>
    <row r="103" spans="1:28" ht="38.25" customHeight="1">
      <c r="A103" s="70"/>
      <c r="C103" s="270" t="s">
        <v>175</v>
      </c>
      <c r="D103" s="270"/>
      <c r="E103" s="270"/>
      <c r="F103" s="270"/>
      <c r="G103" s="270"/>
      <c r="H103" s="270"/>
      <c r="I103" s="270"/>
      <c r="J103" s="270"/>
      <c r="K103" s="270"/>
      <c r="L103" s="270"/>
      <c r="M103" s="270"/>
      <c r="N103" s="270"/>
      <c r="O103" s="270"/>
      <c r="P103" s="270"/>
      <c r="Q103" s="270"/>
      <c r="R103" s="270"/>
      <c r="S103" s="270"/>
      <c r="T103" s="270"/>
      <c r="U103" s="270"/>
      <c r="V103" s="270"/>
      <c r="W103" s="270"/>
      <c r="X103" s="270"/>
      <c r="Y103" s="270"/>
      <c r="Z103" s="270"/>
      <c r="AA103" s="270"/>
      <c r="AB103" s="270"/>
    </row>
    <row r="104" spans="1:28" ht="9" customHeight="1">
      <c r="A104" s="70"/>
      <c r="C104" s="271"/>
      <c r="D104" s="272"/>
      <c r="E104" s="272"/>
      <c r="F104" s="272"/>
      <c r="G104" s="272"/>
      <c r="H104" s="272"/>
      <c r="I104" s="272"/>
      <c r="J104" s="272"/>
      <c r="K104" s="272"/>
      <c r="L104" s="272"/>
      <c r="M104" s="272"/>
      <c r="N104" s="272"/>
      <c r="O104" s="272"/>
      <c r="P104" s="272"/>
      <c r="Q104" s="272"/>
      <c r="R104" s="272"/>
      <c r="S104" s="272"/>
      <c r="T104" s="272"/>
      <c r="U104" s="272"/>
      <c r="V104" s="272"/>
      <c r="W104" s="272"/>
      <c r="X104" s="272"/>
      <c r="Y104" s="272"/>
      <c r="Z104" s="272"/>
      <c r="AA104" s="272"/>
      <c r="AB104" s="273"/>
    </row>
    <row r="105" spans="1:28">
      <c r="A105" s="70"/>
      <c r="C105" s="274"/>
      <c r="D105" s="275"/>
      <c r="E105" s="275"/>
      <c r="F105" s="275"/>
      <c r="G105" s="275"/>
      <c r="H105" s="275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  <c r="S105" s="275"/>
      <c r="T105" s="275"/>
      <c r="U105" s="275"/>
      <c r="V105" s="275"/>
      <c r="W105" s="275"/>
      <c r="X105" s="275"/>
      <c r="Y105" s="275"/>
      <c r="Z105" s="275"/>
      <c r="AA105" s="275"/>
      <c r="AB105" s="276"/>
    </row>
    <row r="106" spans="1:28">
      <c r="A106" s="70"/>
      <c r="C106" s="274"/>
      <c r="D106" s="275"/>
      <c r="E106" s="275"/>
      <c r="F106" s="275"/>
      <c r="G106" s="275"/>
      <c r="H106" s="275"/>
      <c r="I106" s="275"/>
      <c r="J106" s="275"/>
      <c r="K106" s="275"/>
      <c r="L106" s="275"/>
      <c r="M106" s="275"/>
      <c r="N106" s="275"/>
      <c r="O106" s="275"/>
      <c r="P106" s="275"/>
      <c r="Q106" s="275"/>
      <c r="R106" s="275"/>
      <c r="S106" s="275"/>
      <c r="T106" s="275"/>
      <c r="U106" s="275"/>
      <c r="V106" s="275"/>
      <c r="W106" s="275"/>
      <c r="X106" s="275"/>
      <c r="Y106" s="275"/>
      <c r="Z106" s="275"/>
      <c r="AA106" s="275"/>
      <c r="AB106" s="276"/>
    </row>
    <row r="107" spans="1:28">
      <c r="A107" s="70"/>
      <c r="C107" s="274"/>
      <c r="D107" s="275"/>
      <c r="E107" s="275"/>
      <c r="F107" s="275"/>
      <c r="G107" s="275"/>
      <c r="H107" s="275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5"/>
      <c r="U107" s="275"/>
      <c r="V107" s="275"/>
      <c r="W107" s="275"/>
      <c r="X107" s="275"/>
      <c r="Y107" s="275"/>
      <c r="Z107" s="275"/>
      <c r="AA107" s="275"/>
      <c r="AB107" s="276"/>
    </row>
    <row r="108" spans="1:28">
      <c r="A108" s="70"/>
      <c r="C108" s="274"/>
      <c r="D108" s="275"/>
      <c r="E108" s="275"/>
      <c r="F108" s="275"/>
      <c r="G108" s="275"/>
      <c r="H108" s="275"/>
      <c r="I108" s="275"/>
      <c r="J108" s="275"/>
      <c r="K108" s="275"/>
      <c r="L108" s="275"/>
      <c r="M108" s="275"/>
      <c r="N108" s="275"/>
      <c r="O108" s="275"/>
      <c r="P108" s="275"/>
      <c r="Q108" s="275"/>
      <c r="R108" s="275"/>
      <c r="S108" s="275"/>
      <c r="T108" s="275"/>
      <c r="U108" s="275"/>
      <c r="V108" s="275"/>
      <c r="W108" s="275"/>
      <c r="X108" s="275"/>
      <c r="Y108" s="275"/>
      <c r="Z108" s="275"/>
      <c r="AA108" s="275"/>
      <c r="AB108" s="276"/>
    </row>
    <row r="109" spans="1:28">
      <c r="A109" s="70"/>
      <c r="C109" s="274"/>
      <c r="D109" s="275"/>
      <c r="E109" s="275"/>
      <c r="F109" s="275"/>
      <c r="G109" s="275"/>
      <c r="H109" s="275"/>
      <c r="I109" s="275"/>
      <c r="J109" s="275"/>
      <c r="K109" s="275"/>
      <c r="L109" s="275"/>
      <c r="M109" s="275"/>
      <c r="N109" s="275"/>
      <c r="O109" s="275"/>
      <c r="P109" s="275"/>
      <c r="Q109" s="275"/>
      <c r="R109" s="275"/>
      <c r="S109" s="275"/>
      <c r="T109" s="275"/>
      <c r="U109" s="275"/>
      <c r="V109" s="275"/>
      <c r="W109" s="275"/>
      <c r="X109" s="275"/>
      <c r="Y109" s="275"/>
      <c r="Z109" s="275"/>
      <c r="AA109" s="275"/>
      <c r="AB109" s="276"/>
    </row>
    <row r="110" spans="1:28">
      <c r="A110" s="70"/>
      <c r="C110" s="274"/>
      <c r="D110" s="275"/>
      <c r="E110" s="275"/>
      <c r="F110" s="275"/>
      <c r="G110" s="275"/>
      <c r="H110" s="275"/>
      <c r="I110" s="275"/>
      <c r="J110" s="275"/>
      <c r="K110" s="275"/>
      <c r="L110" s="275"/>
      <c r="M110" s="275"/>
      <c r="N110" s="275"/>
      <c r="O110" s="275"/>
      <c r="P110" s="275"/>
      <c r="Q110" s="275"/>
      <c r="R110" s="275"/>
      <c r="S110" s="275"/>
      <c r="T110" s="275"/>
      <c r="U110" s="275"/>
      <c r="V110" s="275"/>
      <c r="W110" s="275"/>
      <c r="X110" s="275"/>
      <c r="Y110" s="275"/>
      <c r="Z110" s="275"/>
      <c r="AA110" s="275"/>
      <c r="AB110" s="276"/>
    </row>
    <row r="111" spans="1:28">
      <c r="A111" s="70"/>
      <c r="C111" s="274"/>
      <c r="D111" s="275"/>
      <c r="E111" s="275"/>
      <c r="F111" s="275"/>
      <c r="G111" s="275"/>
      <c r="H111" s="275"/>
      <c r="I111" s="275"/>
      <c r="J111" s="275"/>
      <c r="K111" s="275"/>
      <c r="L111" s="275"/>
      <c r="M111" s="275"/>
      <c r="N111" s="275"/>
      <c r="O111" s="275"/>
      <c r="P111" s="275"/>
      <c r="Q111" s="275"/>
      <c r="R111" s="275"/>
      <c r="S111" s="275"/>
      <c r="T111" s="275"/>
      <c r="U111" s="275"/>
      <c r="V111" s="275"/>
      <c r="W111" s="275"/>
      <c r="X111" s="275"/>
      <c r="Y111" s="275"/>
      <c r="Z111" s="275"/>
      <c r="AA111" s="275"/>
      <c r="AB111" s="276"/>
    </row>
    <row r="112" spans="1:28">
      <c r="A112" s="70"/>
      <c r="C112" s="274"/>
      <c r="D112" s="275"/>
      <c r="E112" s="275"/>
      <c r="F112" s="275"/>
      <c r="G112" s="275"/>
      <c r="H112" s="275"/>
      <c r="I112" s="275"/>
      <c r="J112" s="275"/>
      <c r="K112" s="275"/>
      <c r="L112" s="275"/>
      <c r="M112" s="275"/>
      <c r="N112" s="275"/>
      <c r="O112" s="275"/>
      <c r="P112" s="275"/>
      <c r="Q112" s="275"/>
      <c r="R112" s="275"/>
      <c r="S112" s="275"/>
      <c r="T112" s="275"/>
      <c r="U112" s="275"/>
      <c r="V112" s="275"/>
      <c r="W112" s="275"/>
      <c r="X112" s="275"/>
      <c r="Y112" s="275"/>
      <c r="Z112" s="275"/>
      <c r="AA112" s="275"/>
      <c r="AB112" s="276"/>
    </row>
    <row r="113" spans="1:28">
      <c r="A113" s="70"/>
      <c r="C113" s="274"/>
      <c r="D113" s="275"/>
      <c r="E113" s="275"/>
      <c r="F113" s="275"/>
      <c r="G113" s="275"/>
      <c r="H113" s="275"/>
      <c r="I113" s="275"/>
      <c r="J113" s="275"/>
      <c r="K113" s="275"/>
      <c r="L113" s="275"/>
      <c r="M113" s="275"/>
      <c r="N113" s="275"/>
      <c r="O113" s="275"/>
      <c r="P113" s="275"/>
      <c r="Q113" s="275"/>
      <c r="R113" s="275"/>
      <c r="S113" s="275"/>
      <c r="T113" s="275"/>
      <c r="U113" s="275"/>
      <c r="V113" s="275"/>
      <c r="W113" s="275"/>
      <c r="X113" s="275"/>
      <c r="Y113" s="275"/>
      <c r="Z113" s="275"/>
      <c r="AA113" s="275"/>
      <c r="AB113" s="276"/>
    </row>
    <row r="114" spans="1:28">
      <c r="A114" s="70"/>
      <c r="C114" s="274"/>
      <c r="D114" s="275"/>
      <c r="E114" s="275"/>
      <c r="F114" s="275"/>
      <c r="G114" s="275"/>
      <c r="H114" s="275"/>
      <c r="I114" s="275"/>
      <c r="J114" s="275"/>
      <c r="K114" s="275"/>
      <c r="L114" s="275"/>
      <c r="M114" s="275"/>
      <c r="N114" s="275"/>
      <c r="O114" s="275"/>
      <c r="P114" s="275"/>
      <c r="Q114" s="275"/>
      <c r="R114" s="275"/>
      <c r="S114" s="275"/>
      <c r="T114" s="275"/>
      <c r="U114" s="275"/>
      <c r="V114" s="275"/>
      <c r="W114" s="275"/>
      <c r="X114" s="275"/>
      <c r="Y114" s="275"/>
      <c r="Z114" s="275"/>
      <c r="AA114" s="275"/>
      <c r="AB114" s="276"/>
    </row>
    <row r="115" spans="1:28">
      <c r="A115" s="70"/>
      <c r="C115" s="274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  <c r="W115" s="275"/>
      <c r="X115" s="275"/>
      <c r="Y115" s="275"/>
      <c r="Z115" s="275"/>
      <c r="AA115" s="275"/>
      <c r="AB115" s="276"/>
    </row>
    <row r="116" spans="1:28">
      <c r="A116" s="70"/>
      <c r="C116" s="277"/>
      <c r="D116" s="278"/>
      <c r="E116" s="278"/>
      <c r="F116" s="278"/>
      <c r="G116" s="278"/>
      <c r="H116" s="278"/>
      <c r="I116" s="278"/>
      <c r="J116" s="278"/>
      <c r="K116" s="278"/>
      <c r="L116" s="278"/>
      <c r="M116" s="278"/>
      <c r="N116" s="278"/>
      <c r="O116" s="278"/>
      <c r="P116" s="278"/>
      <c r="Q116" s="278"/>
      <c r="R116" s="278"/>
      <c r="S116" s="278"/>
      <c r="T116" s="278"/>
      <c r="U116" s="278"/>
      <c r="V116" s="278"/>
      <c r="W116" s="278"/>
      <c r="X116" s="278"/>
      <c r="Y116" s="278"/>
      <c r="Z116" s="278"/>
      <c r="AA116" s="278"/>
      <c r="AB116" s="279"/>
    </row>
    <row r="117" spans="1:28" ht="7.5" customHeight="1">
      <c r="A117" s="70"/>
    </row>
    <row r="118" spans="1:28">
      <c r="A118" s="70"/>
      <c r="C118" s="270" t="s">
        <v>176</v>
      </c>
      <c r="D118" s="270"/>
      <c r="E118" s="270"/>
      <c r="F118" s="270"/>
      <c r="G118" s="270"/>
      <c r="H118" s="270"/>
      <c r="I118" s="270"/>
      <c r="J118" s="270"/>
      <c r="K118" s="270"/>
      <c r="L118" s="270"/>
      <c r="M118" s="270"/>
      <c r="N118" s="270"/>
      <c r="O118" s="270"/>
      <c r="P118" s="270"/>
      <c r="Q118" s="270"/>
      <c r="R118" s="270"/>
      <c r="S118" s="270"/>
      <c r="T118" s="270"/>
      <c r="U118" s="270"/>
      <c r="V118" s="270"/>
      <c r="W118" s="270"/>
      <c r="X118" s="270"/>
      <c r="Y118" s="270"/>
      <c r="Z118" s="270"/>
      <c r="AA118" s="270"/>
      <c r="AB118" s="270"/>
    </row>
    <row r="119" spans="1:28" ht="9" customHeight="1">
      <c r="A119" s="70"/>
      <c r="C119" s="271"/>
      <c r="D119" s="272"/>
      <c r="E119" s="272"/>
      <c r="F119" s="272"/>
      <c r="G119" s="272"/>
      <c r="H119" s="272"/>
      <c r="I119" s="272"/>
      <c r="J119" s="272"/>
      <c r="K119" s="272"/>
      <c r="L119" s="272"/>
      <c r="M119" s="272"/>
      <c r="N119" s="272"/>
      <c r="O119" s="272"/>
      <c r="P119" s="272"/>
      <c r="Q119" s="272"/>
      <c r="R119" s="272"/>
      <c r="S119" s="272"/>
      <c r="T119" s="272"/>
      <c r="U119" s="272"/>
      <c r="V119" s="272"/>
      <c r="W119" s="272"/>
      <c r="X119" s="272"/>
      <c r="Y119" s="272"/>
      <c r="Z119" s="272"/>
      <c r="AA119" s="272"/>
      <c r="AB119" s="273"/>
    </row>
    <row r="120" spans="1:28">
      <c r="A120" s="70"/>
      <c r="C120" s="274"/>
      <c r="D120" s="275"/>
      <c r="E120" s="275"/>
      <c r="F120" s="275"/>
      <c r="G120" s="275"/>
      <c r="H120" s="275"/>
      <c r="I120" s="275"/>
      <c r="J120" s="275"/>
      <c r="K120" s="275"/>
      <c r="L120" s="275"/>
      <c r="M120" s="275"/>
      <c r="N120" s="275"/>
      <c r="O120" s="275"/>
      <c r="P120" s="275"/>
      <c r="Q120" s="275"/>
      <c r="R120" s="275"/>
      <c r="S120" s="275"/>
      <c r="T120" s="275"/>
      <c r="U120" s="275"/>
      <c r="V120" s="275"/>
      <c r="W120" s="275"/>
      <c r="X120" s="275"/>
      <c r="Y120" s="275"/>
      <c r="Z120" s="275"/>
      <c r="AA120" s="275"/>
      <c r="AB120" s="276"/>
    </row>
    <row r="121" spans="1:28">
      <c r="A121" s="70"/>
      <c r="C121" s="274"/>
      <c r="D121" s="275"/>
      <c r="E121" s="275"/>
      <c r="F121" s="275"/>
      <c r="G121" s="275"/>
      <c r="H121" s="275"/>
      <c r="I121" s="275"/>
      <c r="J121" s="275"/>
      <c r="K121" s="275"/>
      <c r="L121" s="275"/>
      <c r="M121" s="275"/>
      <c r="N121" s="275"/>
      <c r="O121" s="275"/>
      <c r="P121" s="275"/>
      <c r="Q121" s="275"/>
      <c r="R121" s="275"/>
      <c r="S121" s="275"/>
      <c r="T121" s="275"/>
      <c r="U121" s="275"/>
      <c r="V121" s="275"/>
      <c r="W121" s="275"/>
      <c r="X121" s="275"/>
      <c r="Y121" s="275"/>
      <c r="Z121" s="275"/>
      <c r="AA121" s="275"/>
      <c r="AB121" s="276"/>
    </row>
    <row r="122" spans="1:28">
      <c r="A122" s="70"/>
      <c r="C122" s="274"/>
      <c r="D122" s="275"/>
      <c r="E122" s="275"/>
      <c r="F122" s="275"/>
      <c r="G122" s="275"/>
      <c r="H122" s="275"/>
      <c r="I122" s="275"/>
      <c r="J122" s="275"/>
      <c r="K122" s="275"/>
      <c r="L122" s="275"/>
      <c r="M122" s="275"/>
      <c r="N122" s="275"/>
      <c r="O122" s="275"/>
      <c r="P122" s="275"/>
      <c r="Q122" s="275"/>
      <c r="R122" s="275"/>
      <c r="S122" s="275"/>
      <c r="T122" s="275"/>
      <c r="U122" s="275"/>
      <c r="V122" s="275"/>
      <c r="W122" s="275"/>
      <c r="X122" s="275"/>
      <c r="Y122" s="275"/>
      <c r="Z122" s="275"/>
      <c r="AA122" s="275"/>
      <c r="AB122" s="276"/>
    </row>
    <row r="123" spans="1:28">
      <c r="A123" s="70"/>
      <c r="C123" s="274"/>
      <c r="D123" s="275"/>
      <c r="E123" s="275"/>
      <c r="F123" s="275"/>
      <c r="G123" s="275"/>
      <c r="H123" s="275"/>
      <c r="I123" s="275"/>
      <c r="J123" s="275"/>
      <c r="K123" s="275"/>
      <c r="L123" s="275"/>
      <c r="M123" s="275"/>
      <c r="N123" s="275"/>
      <c r="O123" s="275"/>
      <c r="P123" s="275"/>
      <c r="Q123" s="275"/>
      <c r="R123" s="275"/>
      <c r="S123" s="275"/>
      <c r="T123" s="275"/>
      <c r="U123" s="275"/>
      <c r="V123" s="275"/>
      <c r="W123" s="275"/>
      <c r="X123" s="275"/>
      <c r="Y123" s="275"/>
      <c r="Z123" s="275"/>
      <c r="AA123" s="275"/>
      <c r="AB123" s="276"/>
    </row>
    <row r="124" spans="1:28">
      <c r="A124" s="70"/>
      <c r="C124" s="274"/>
      <c r="D124" s="275"/>
      <c r="E124" s="275"/>
      <c r="F124" s="275"/>
      <c r="G124" s="275"/>
      <c r="H124" s="275"/>
      <c r="I124" s="275"/>
      <c r="J124" s="275"/>
      <c r="K124" s="275"/>
      <c r="L124" s="275"/>
      <c r="M124" s="275"/>
      <c r="N124" s="275"/>
      <c r="O124" s="275"/>
      <c r="P124" s="275"/>
      <c r="Q124" s="275"/>
      <c r="R124" s="275"/>
      <c r="S124" s="275"/>
      <c r="T124" s="275"/>
      <c r="U124" s="275"/>
      <c r="V124" s="275"/>
      <c r="W124" s="275"/>
      <c r="X124" s="275"/>
      <c r="Y124" s="275"/>
      <c r="Z124" s="275"/>
      <c r="AA124" s="275"/>
      <c r="AB124" s="276"/>
    </row>
    <row r="125" spans="1:28">
      <c r="A125" s="70"/>
      <c r="C125" s="274"/>
      <c r="D125" s="275"/>
      <c r="E125" s="275"/>
      <c r="F125" s="275"/>
      <c r="G125" s="275"/>
      <c r="H125" s="275"/>
      <c r="I125" s="275"/>
      <c r="J125" s="275"/>
      <c r="K125" s="275"/>
      <c r="L125" s="275"/>
      <c r="M125" s="275"/>
      <c r="N125" s="275"/>
      <c r="O125" s="275"/>
      <c r="P125" s="275"/>
      <c r="Q125" s="275"/>
      <c r="R125" s="275"/>
      <c r="S125" s="275"/>
      <c r="T125" s="275"/>
      <c r="U125" s="275"/>
      <c r="V125" s="275"/>
      <c r="W125" s="275"/>
      <c r="X125" s="275"/>
      <c r="Y125" s="275"/>
      <c r="Z125" s="275"/>
      <c r="AA125" s="275"/>
      <c r="AB125" s="276"/>
    </row>
    <row r="126" spans="1:28">
      <c r="A126" s="70"/>
      <c r="C126" s="274"/>
      <c r="D126" s="275"/>
      <c r="E126" s="275"/>
      <c r="F126" s="275"/>
      <c r="G126" s="275"/>
      <c r="H126" s="275"/>
      <c r="I126" s="275"/>
      <c r="J126" s="275"/>
      <c r="K126" s="275"/>
      <c r="L126" s="275"/>
      <c r="M126" s="275"/>
      <c r="N126" s="275"/>
      <c r="O126" s="275"/>
      <c r="P126" s="275"/>
      <c r="Q126" s="275"/>
      <c r="R126" s="275"/>
      <c r="S126" s="275"/>
      <c r="T126" s="275"/>
      <c r="U126" s="275"/>
      <c r="V126" s="275"/>
      <c r="W126" s="275"/>
      <c r="X126" s="275"/>
      <c r="Y126" s="275"/>
      <c r="Z126" s="275"/>
      <c r="AA126" s="275"/>
      <c r="AB126" s="276"/>
    </row>
    <row r="127" spans="1:28">
      <c r="A127" s="70"/>
      <c r="C127" s="274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5"/>
      <c r="V127" s="275"/>
      <c r="W127" s="275"/>
      <c r="X127" s="275"/>
      <c r="Y127" s="275"/>
      <c r="Z127" s="275"/>
      <c r="AA127" s="275"/>
      <c r="AB127" s="276"/>
    </row>
    <row r="128" spans="1:28">
      <c r="A128" s="70"/>
      <c r="C128" s="274"/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5"/>
      <c r="O128" s="275"/>
      <c r="P128" s="275"/>
      <c r="Q128" s="275"/>
      <c r="R128" s="275"/>
      <c r="S128" s="275"/>
      <c r="T128" s="275"/>
      <c r="U128" s="275"/>
      <c r="V128" s="275"/>
      <c r="W128" s="275"/>
      <c r="X128" s="275"/>
      <c r="Y128" s="275"/>
      <c r="Z128" s="275"/>
      <c r="AA128" s="275"/>
      <c r="AB128" s="276"/>
    </row>
    <row r="129" spans="1:28">
      <c r="A129" s="70"/>
      <c r="C129" s="274"/>
      <c r="D129" s="275"/>
      <c r="E129" s="275"/>
      <c r="F129" s="275"/>
      <c r="G129" s="275"/>
      <c r="H129" s="275"/>
      <c r="I129" s="275"/>
      <c r="J129" s="275"/>
      <c r="K129" s="275"/>
      <c r="L129" s="275"/>
      <c r="M129" s="275"/>
      <c r="N129" s="275"/>
      <c r="O129" s="275"/>
      <c r="P129" s="275"/>
      <c r="Q129" s="275"/>
      <c r="R129" s="275"/>
      <c r="S129" s="275"/>
      <c r="T129" s="275"/>
      <c r="U129" s="275"/>
      <c r="V129" s="275"/>
      <c r="W129" s="275"/>
      <c r="X129" s="275"/>
      <c r="Y129" s="275"/>
      <c r="Z129" s="275"/>
      <c r="AA129" s="275"/>
      <c r="AB129" s="276"/>
    </row>
    <row r="130" spans="1:28">
      <c r="A130" s="70"/>
      <c r="C130" s="274"/>
      <c r="D130" s="275"/>
      <c r="E130" s="275"/>
      <c r="F130" s="275"/>
      <c r="G130" s="275"/>
      <c r="H130" s="275"/>
      <c r="I130" s="275"/>
      <c r="J130" s="275"/>
      <c r="K130" s="275"/>
      <c r="L130" s="275"/>
      <c r="M130" s="275"/>
      <c r="N130" s="275"/>
      <c r="O130" s="275"/>
      <c r="P130" s="275"/>
      <c r="Q130" s="275"/>
      <c r="R130" s="275"/>
      <c r="S130" s="275"/>
      <c r="T130" s="275"/>
      <c r="U130" s="275"/>
      <c r="V130" s="275"/>
      <c r="W130" s="275"/>
      <c r="X130" s="275"/>
      <c r="Y130" s="275"/>
      <c r="Z130" s="275"/>
      <c r="AA130" s="275"/>
      <c r="AB130" s="276"/>
    </row>
    <row r="131" spans="1:28">
      <c r="A131" s="70"/>
      <c r="C131" s="277"/>
      <c r="D131" s="278"/>
      <c r="E131" s="278"/>
      <c r="F131" s="278"/>
      <c r="G131" s="278"/>
      <c r="H131" s="278"/>
      <c r="I131" s="278"/>
      <c r="J131" s="278"/>
      <c r="K131" s="278"/>
      <c r="L131" s="278"/>
      <c r="M131" s="278"/>
      <c r="N131" s="278"/>
      <c r="O131" s="278"/>
      <c r="P131" s="278"/>
      <c r="Q131" s="278"/>
      <c r="R131" s="278"/>
      <c r="S131" s="278"/>
      <c r="T131" s="278"/>
      <c r="U131" s="278"/>
      <c r="V131" s="278"/>
      <c r="W131" s="278"/>
      <c r="X131" s="278"/>
      <c r="Y131" s="278"/>
      <c r="Z131" s="278"/>
      <c r="AA131" s="278"/>
      <c r="AB131" s="279"/>
    </row>
    <row r="132" spans="1:28">
      <c r="A132" s="70"/>
    </row>
    <row r="133" spans="1:28">
      <c r="A133" s="70"/>
      <c r="C133" s="270" t="s">
        <v>177</v>
      </c>
      <c r="D133" s="270"/>
      <c r="E133" s="270"/>
      <c r="F133" s="270"/>
      <c r="G133" s="270"/>
      <c r="H133" s="270"/>
      <c r="I133" s="270"/>
      <c r="J133" s="270"/>
      <c r="K133" s="270"/>
      <c r="L133" s="270"/>
      <c r="M133" s="270"/>
      <c r="N133" s="270"/>
      <c r="O133" s="270"/>
      <c r="P133" s="270"/>
      <c r="Q133" s="270"/>
      <c r="R133" s="270"/>
      <c r="S133" s="270"/>
      <c r="T133" s="270"/>
      <c r="U133" s="270"/>
      <c r="V133" s="270"/>
      <c r="W133" s="270"/>
      <c r="X133" s="270"/>
      <c r="Y133" s="270"/>
      <c r="Z133" s="270"/>
      <c r="AA133" s="270"/>
      <c r="AB133" s="270"/>
    </row>
    <row r="134" spans="1:28" ht="9" customHeight="1">
      <c r="A134" s="70"/>
      <c r="C134" s="271"/>
      <c r="D134" s="272"/>
      <c r="E134" s="272"/>
      <c r="F134" s="272"/>
      <c r="G134" s="272"/>
      <c r="H134" s="272"/>
      <c r="I134" s="272"/>
      <c r="J134" s="272"/>
      <c r="K134" s="272"/>
      <c r="L134" s="272"/>
      <c r="M134" s="272"/>
      <c r="N134" s="272"/>
      <c r="O134" s="272"/>
      <c r="P134" s="272"/>
      <c r="Q134" s="272"/>
      <c r="R134" s="272"/>
      <c r="S134" s="272"/>
      <c r="T134" s="272"/>
      <c r="U134" s="272"/>
      <c r="V134" s="272"/>
      <c r="W134" s="272"/>
      <c r="X134" s="272"/>
      <c r="Y134" s="272"/>
      <c r="Z134" s="272"/>
      <c r="AA134" s="272"/>
      <c r="AB134" s="273"/>
    </row>
    <row r="135" spans="1:28">
      <c r="A135" s="70"/>
      <c r="C135" s="274"/>
      <c r="D135" s="275"/>
      <c r="E135" s="275"/>
      <c r="F135" s="275"/>
      <c r="G135" s="275"/>
      <c r="H135" s="275"/>
      <c r="I135" s="275"/>
      <c r="J135" s="275"/>
      <c r="K135" s="275"/>
      <c r="L135" s="275"/>
      <c r="M135" s="275"/>
      <c r="N135" s="275"/>
      <c r="O135" s="275"/>
      <c r="P135" s="275"/>
      <c r="Q135" s="275"/>
      <c r="R135" s="275"/>
      <c r="S135" s="275"/>
      <c r="T135" s="275"/>
      <c r="U135" s="275"/>
      <c r="V135" s="275"/>
      <c r="W135" s="275"/>
      <c r="X135" s="275"/>
      <c r="Y135" s="275"/>
      <c r="Z135" s="275"/>
      <c r="AA135" s="275"/>
      <c r="AB135" s="276"/>
    </row>
    <row r="136" spans="1:28">
      <c r="A136" s="70"/>
      <c r="C136" s="274"/>
      <c r="D136" s="275"/>
      <c r="E136" s="275"/>
      <c r="F136" s="275"/>
      <c r="G136" s="275"/>
      <c r="H136" s="275"/>
      <c r="I136" s="275"/>
      <c r="J136" s="275"/>
      <c r="K136" s="275"/>
      <c r="L136" s="275"/>
      <c r="M136" s="275"/>
      <c r="N136" s="275"/>
      <c r="O136" s="275"/>
      <c r="P136" s="275"/>
      <c r="Q136" s="275"/>
      <c r="R136" s="275"/>
      <c r="S136" s="275"/>
      <c r="T136" s="275"/>
      <c r="U136" s="275"/>
      <c r="V136" s="275"/>
      <c r="W136" s="275"/>
      <c r="X136" s="275"/>
      <c r="Y136" s="275"/>
      <c r="Z136" s="275"/>
      <c r="AA136" s="275"/>
      <c r="AB136" s="276"/>
    </row>
    <row r="137" spans="1:28">
      <c r="A137" s="70"/>
      <c r="C137" s="274"/>
      <c r="D137" s="275"/>
      <c r="E137" s="275"/>
      <c r="F137" s="275"/>
      <c r="G137" s="275"/>
      <c r="H137" s="275"/>
      <c r="I137" s="275"/>
      <c r="J137" s="275"/>
      <c r="K137" s="275"/>
      <c r="L137" s="275"/>
      <c r="M137" s="275"/>
      <c r="N137" s="275"/>
      <c r="O137" s="275"/>
      <c r="P137" s="275"/>
      <c r="Q137" s="275"/>
      <c r="R137" s="275"/>
      <c r="S137" s="275"/>
      <c r="T137" s="275"/>
      <c r="U137" s="275"/>
      <c r="V137" s="275"/>
      <c r="W137" s="275"/>
      <c r="X137" s="275"/>
      <c r="Y137" s="275"/>
      <c r="Z137" s="275"/>
      <c r="AA137" s="275"/>
      <c r="AB137" s="276"/>
    </row>
    <row r="138" spans="1:28">
      <c r="A138" s="70"/>
      <c r="C138" s="274"/>
      <c r="D138" s="275"/>
      <c r="E138" s="275"/>
      <c r="F138" s="275"/>
      <c r="G138" s="275"/>
      <c r="H138" s="275"/>
      <c r="I138" s="275"/>
      <c r="J138" s="275"/>
      <c r="K138" s="275"/>
      <c r="L138" s="275"/>
      <c r="M138" s="275"/>
      <c r="N138" s="275"/>
      <c r="O138" s="275"/>
      <c r="P138" s="275"/>
      <c r="Q138" s="275"/>
      <c r="R138" s="275"/>
      <c r="S138" s="275"/>
      <c r="T138" s="275"/>
      <c r="U138" s="275"/>
      <c r="V138" s="275"/>
      <c r="W138" s="275"/>
      <c r="X138" s="275"/>
      <c r="Y138" s="275"/>
      <c r="Z138" s="275"/>
      <c r="AA138" s="275"/>
      <c r="AB138" s="276"/>
    </row>
    <row r="139" spans="1:28">
      <c r="A139" s="70"/>
      <c r="C139" s="274"/>
      <c r="D139" s="275"/>
      <c r="E139" s="275"/>
      <c r="F139" s="275"/>
      <c r="G139" s="275"/>
      <c r="H139" s="275"/>
      <c r="I139" s="275"/>
      <c r="J139" s="275"/>
      <c r="K139" s="275"/>
      <c r="L139" s="275"/>
      <c r="M139" s="275"/>
      <c r="N139" s="275"/>
      <c r="O139" s="275"/>
      <c r="P139" s="275"/>
      <c r="Q139" s="275"/>
      <c r="R139" s="275"/>
      <c r="S139" s="275"/>
      <c r="T139" s="275"/>
      <c r="U139" s="275"/>
      <c r="V139" s="275"/>
      <c r="W139" s="275"/>
      <c r="X139" s="275"/>
      <c r="Y139" s="275"/>
      <c r="Z139" s="275"/>
      <c r="AA139" s="275"/>
      <c r="AB139" s="276"/>
    </row>
    <row r="140" spans="1:28">
      <c r="A140" s="70"/>
      <c r="C140" s="274"/>
      <c r="D140" s="275"/>
      <c r="E140" s="275"/>
      <c r="F140" s="275"/>
      <c r="G140" s="275"/>
      <c r="H140" s="275"/>
      <c r="I140" s="275"/>
      <c r="J140" s="275"/>
      <c r="K140" s="275"/>
      <c r="L140" s="275"/>
      <c r="M140" s="275"/>
      <c r="N140" s="275"/>
      <c r="O140" s="275"/>
      <c r="P140" s="275"/>
      <c r="Q140" s="275"/>
      <c r="R140" s="275"/>
      <c r="S140" s="275"/>
      <c r="T140" s="275"/>
      <c r="U140" s="275"/>
      <c r="V140" s="275"/>
      <c r="W140" s="275"/>
      <c r="X140" s="275"/>
      <c r="Y140" s="275"/>
      <c r="Z140" s="275"/>
      <c r="AA140" s="275"/>
      <c r="AB140" s="276"/>
    </row>
    <row r="141" spans="1:28">
      <c r="A141" s="70"/>
      <c r="C141" s="274"/>
      <c r="D141" s="275"/>
      <c r="E141" s="275"/>
      <c r="F141" s="275"/>
      <c r="G141" s="275"/>
      <c r="H141" s="275"/>
      <c r="I141" s="275"/>
      <c r="J141" s="275"/>
      <c r="K141" s="275"/>
      <c r="L141" s="275"/>
      <c r="M141" s="275"/>
      <c r="N141" s="275"/>
      <c r="O141" s="275"/>
      <c r="P141" s="275"/>
      <c r="Q141" s="275"/>
      <c r="R141" s="275"/>
      <c r="S141" s="275"/>
      <c r="T141" s="275"/>
      <c r="U141" s="275"/>
      <c r="V141" s="275"/>
      <c r="W141" s="275"/>
      <c r="X141" s="275"/>
      <c r="Y141" s="275"/>
      <c r="Z141" s="275"/>
      <c r="AA141" s="275"/>
      <c r="AB141" s="276"/>
    </row>
    <row r="142" spans="1:28">
      <c r="A142" s="70"/>
      <c r="C142" s="274"/>
      <c r="D142" s="275"/>
      <c r="E142" s="275"/>
      <c r="F142" s="275"/>
      <c r="G142" s="275"/>
      <c r="H142" s="275"/>
      <c r="I142" s="275"/>
      <c r="J142" s="275"/>
      <c r="K142" s="275"/>
      <c r="L142" s="275"/>
      <c r="M142" s="275"/>
      <c r="N142" s="275"/>
      <c r="O142" s="275"/>
      <c r="P142" s="275"/>
      <c r="Q142" s="275"/>
      <c r="R142" s="275"/>
      <c r="S142" s="275"/>
      <c r="T142" s="275"/>
      <c r="U142" s="275"/>
      <c r="V142" s="275"/>
      <c r="W142" s="275"/>
      <c r="X142" s="275"/>
      <c r="Y142" s="275"/>
      <c r="Z142" s="275"/>
      <c r="AA142" s="275"/>
      <c r="AB142" s="276"/>
    </row>
    <row r="143" spans="1:28">
      <c r="A143" s="70"/>
      <c r="C143" s="274"/>
      <c r="D143" s="275"/>
      <c r="E143" s="275"/>
      <c r="F143" s="275"/>
      <c r="G143" s="275"/>
      <c r="H143" s="275"/>
      <c r="I143" s="275"/>
      <c r="J143" s="275"/>
      <c r="K143" s="275"/>
      <c r="L143" s="275"/>
      <c r="M143" s="275"/>
      <c r="N143" s="275"/>
      <c r="O143" s="275"/>
      <c r="P143" s="275"/>
      <c r="Q143" s="275"/>
      <c r="R143" s="275"/>
      <c r="S143" s="275"/>
      <c r="T143" s="275"/>
      <c r="U143" s="275"/>
      <c r="V143" s="275"/>
      <c r="W143" s="275"/>
      <c r="X143" s="275"/>
      <c r="Y143" s="275"/>
      <c r="Z143" s="275"/>
      <c r="AA143" s="275"/>
      <c r="AB143" s="276"/>
    </row>
    <row r="144" spans="1:28">
      <c r="A144" s="70"/>
      <c r="C144" s="274"/>
      <c r="D144" s="275"/>
      <c r="E144" s="275"/>
      <c r="F144" s="275"/>
      <c r="G144" s="275"/>
      <c r="H144" s="275"/>
      <c r="I144" s="275"/>
      <c r="J144" s="275"/>
      <c r="K144" s="275"/>
      <c r="L144" s="275"/>
      <c r="M144" s="275"/>
      <c r="N144" s="275"/>
      <c r="O144" s="275"/>
      <c r="P144" s="275"/>
      <c r="Q144" s="275"/>
      <c r="R144" s="275"/>
      <c r="S144" s="275"/>
      <c r="T144" s="275"/>
      <c r="U144" s="275"/>
      <c r="V144" s="275"/>
      <c r="W144" s="275"/>
      <c r="X144" s="275"/>
      <c r="Y144" s="275"/>
      <c r="Z144" s="275"/>
      <c r="AA144" s="275"/>
      <c r="AB144" s="276"/>
    </row>
    <row r="145" spans="1:28">
      <c r="A145" s="70"/>
      <c r="C145" s="274"/>
      <c r="D145" s="275"/>
      <c r="E145" s="275"/>
      <c r="F145" s="275"/>
      <c r="G145" s="275"/>
      <c r="H145" s="275"/>
      <c r="I145" s="275"/>
      <c r="J145" s="275"/>
      <c r="K145" s="275"/>
      <c r="L145" s="275"/>
      <c r="M145" s="275"/>
      <c r="N145" s="275"/>
      <c r="O145" s="275"/>
      <c r="P145" s="275"/>
      <c r="Q145" s="275"/>
      <c r="R145" s="275"/>
      <c r="S145" s="275"/>
      <c r="T145" s="275"/>
      <c r="U145" s="275"/>
      <c r="V145" s="275"/>
      <c r="W145" s="275"/>
      <c r="X145" s="275"/>
      <c r="Y145" s="275"/>
      <c r="Z145" s="275"/>
      <c r="AA145" s="275"/>
      <c r="AB145" s="276"/>
    </row>
    <row r="146" spans="1:28">
      <c r="A146" s="70"/>
      <c r="C146" s="277"/>
      <c r="D146" s="278"/>
      <c r="E146" s="278"/>
      <c r="F146" s="278"/>
      <c r="G146" s="278"/>
      <c r="H146" s="278"/>
      <c r="I146" s="278"/>
      <c r="J146" s="278"/>
      <c r="K146" s="278"/>
      <c r="L146" s="278"/>
      <c r="M146" s="278"/>
      <c r="N146" s="278"/>
      <c r="O146" s="278"/>
      <c r="P146" s="278"/>
      <c r="Q146" s="278"/>
      <c r="R146" s="278"/>
      <c r="S146" s="278"/>
      <c r="T146" s="278"/>
      <c r="U146" s="278"/>
      <c r="V146" s="278"/>
      <c r="W146" s="278"/>
      <c r="X146" s="278"/>
      <c r="Y146" s="278"/>
      <c r="Z146" s="278"/>
      <c r="AA146" s="278"/>
      <c r="AB146" s="279"/>
    </row>
    <row r="147" spans="1:28">
      <c r="A147" s="70"/>
    </row>
    <row r="148" spans="1:28">
      <c r="A148" s="70"/>
      <c r="C148" s="270" t="s">
        <v>178</v>
      </c>
      <c r="D148" s="270"/>
      <c r="E148" s="270"/>
      <c r="F148" s="270"/>
      <c r="G148" s="270"/>
      <c r="H148" s="270"/>
      <c r="I148" s="270"/>
      <c r="J148" s="270"/>
      <c r="K148" s="270"/>
      <c r="L148" s="270"/>
      <c r="M148" s="270"/>
      <c r="N148" s="270"/>
      <c r="O148" s="270"/>
      <c r="P148" s="270"/>
      <c r="Q148" s="270"/>
      <c r="R148" s="270"/>
      <c r="S148" s="270"/>
      <c r="T148" s="270"/>
      <c r="U148" s="270"/>
      <c r="V148" s="270"/>
      <c r="W148" s="270"/>
      <c r="X148" s="270"/>
      <c r="Y148" s="270"/>
      <c r="Z148" s="270"/>
      <c r="AA148" s="270"/>
      <c r="AB148" s="270"/>
    </row>
    <row r="149" spans="1:28" ht="9" customHeight="1">
      <c r="A149" s="70"/>
      <c r="C149" s="271"/>
      <c r="D149" s="272"/>
      <c r="E149" s="272"/>
      <c r="F149" s="272"/>
      <c r="G149" s="272"/>
      <c r="H149" s="272"/>
      <c r="I149" s="272"/>
      <c r="J149" s="272"/>
      <c r="K149" s="272"/>
      <c r="L149" s="272"/>
      <c r="M149" s="272"/>
      <c r="N149" s="272"/>
      <c r="O149" s="272"/>
      <c r="P149" s="272"/>
      <c r="Q149" s="272"/>
      <c r="R149" s="272"/>
      <c r="S149" s="272"/>
      <c r="T149" s="272"/>
      <c r="U149" s="272"/>
      <c r="V149" s="272"/>
      <c r="W149" s="272"/>
      <c r="X149" s="272"/>
      <c r="Y149" s="272"/>
      <c r="Z149" s="272"/>
      <c r="AA149" s="272"/>
      <c r="AB149" s="273"/>
    </row>
    <row r="150" spans="1:28">
      <c r="A150" s="70"/>
      <c r="C150" s="274"/>
      <c r="D150" s="275"/>
      <c r="E150" s="275"/>
      <c r="F150" s="275"/>
      <c r="G150" s="275"/>
      <c r="H150" s="275"/>
      <c r="I150" s="275"/>
      <c r="J150" s="275"/>
      <c r="K150" s="275"/>
      <c r="L150" s="275"/>
      <c r="M150" s="275"/>
      <c r="N150" s="275"/>
      <c r="O150" s="275"/>
      <c r="P150" s="275"/>
      <c r="Q150" s="275"/>
      <c r="R150" s="275"/>
      <c r="S150" s="275"/>
      <c r="T150" s="275"/>
      <c r="U150" s="275"/>
      <c r="V150" s="275"/>
      <c r="W150" s="275"/>
      <c r="X150" s="275"/>
      <c r="Y150" s="275"/>
      <c r="Z150" s="275"/>
      <c r="AA150" s="275"/>
      <c r="AB150" s="276"/>
    </row>
    <row r="151" spans="1:28">
      <c r="A151" s="70"/>
      <c r="C151" s="274"/>
      <c r="D151" s="275"/>
      <c r="E151" s="275"/>
      <c r="F151" s="275"/>
      <c r="G151" s="275"/>
      <c r="H151" s="275"/>
      <c r="I151" s="275"/>
      <c r="J151" s="275"/>
      <c r="K151" s="275"/>
      <c r="L151" s="275"/>
      <c r="M151" s="275"/>
      <c r="N151" s="275"/>
      <c r="O151" s="275"/>
      <c r="P151" s="275"/>
      <c r="Q151" s="275"/>
      <c r="R151" s="275"/>
      <c r="S151" s="275"/>
      <c r="T151" s="275"/>
      <c r="U151" s="275"/>
      <c r="V151" s="275"/>
      <c r="W151" s="275"/>
      <c r="X151" s="275"/>
      <c r="Y151" s="275"/>
      <c r="Z151" s="275"/>
      <c r="AA151" s="275"/>
      <c r="AB151" s="276"/>
    </row>
    <row r="152" spans="1:28">
      <c r="A152" s="70"/>
      <c r="C152" s="274"/>
      <c r="D152" s="275"/>
      <c r="E152" s="275"/>
      <c r="F152" s="275"/>
      <c r="G152" s="275"/>
      <c r="H152" s="275"/>
      <c r="I152" s="275"/>
      <c r="J152" s="275"/>
      <c r="K152" s="275"/>
      <c r="L152" s="275"/>
      <c r="M152" s="275"/>
      <c r="N152" s="275"/>
      <c r="O152" s="275"/>
      <c r="P152" s="275"/>
      <c r="Q152" s="275"/>
      <c r="R152" s="275"/>
      <c r="S152" s="275"/>
      <c r="T152" s="275"/>
      <c r="U152" s="275"/>
      <c r="V152" s="275"/>
      <c r="W152" s="275"/>
      <c r="X152" s="275"/>
      <c r="Y152" s="275"/>
      <c r="Z152" s="275"/>
      <c r="AA152" s="275"/>
      <c r="AB152" s="276"/>
    </row>
    <row r="153" spans="1:28">
      <c r="A153" s="70"/>
      <c r="C153" s="274"/>
      <c r="D153" s="275"/>
      <c r="E153" s="275"/>
      <c r="F153" s="275"/>
      <c r="G153" s="275"/>
      <c r="H153" s="275"/>
      <c r="I153" s="275"/>
      <c r="J153" s="275"/>
      <c r="K153" s="275"/>
      <c r="L153" s="275"/>
      <c r="M153" s="275"/>
      <c r="N153" s="275"/>
      <c r="O153" s="275"/>
      <c r="P153" s="275"/>
      <c r="Q153" s="275"/>
      <c r="R153" s="275"/>
      <c r="S153" s="275"/>
      <c r="T153" s="275"/>
      <c r="U153" s="275"/>
      <c r="V153" s="275"/>
      <c r="W153" s="275"/>
      <c r="X153" s="275"/>
      <c r="Y153" s="275"/>
      <c r="Z153" s="275"/>
      <c r="AA153" s="275"/>
      <c r="AB153" s="276"/>
    </row>
    <row r="154" spans="1:28">
      <c r="A154" s="70"/>
      <c r="C154" s="274"/>
      <c r="D154" s="275"/>
      <c r="E154" s="275"/>
      <c r="F154" s="275"/>
      <c r="G154" s="275"/>
      <c r="H154" s="275"/>
      <c r="I154" s="275"/>
      <c r="J154" s="275"/>
      <c r="K154" s="275"/>
      <c r="L154" s="275"/>
      <c r="M154" s="275"/>
      <c r="N154" s="275"/>
      <c r="O154" s="275"/>
      <c r="P154" s="275"/>
      <c r="Q154" s="275"/>
      <c r="R154" s="275"/>
      <c r="S154" s="275"/>
      <c r="T154" s="275"/>
      <c r="U154" s="275"/>
      <c r="V154" s="275"/>
      <c r="W154" s="275"/>
      <c r="X154" s="275"/>
      <c r="Y154" s="275"/>
      <c r="Z154" s="275"/>
      <c r="AA154" s="275"/>
      <c r="AB154" s="276"/>
    </row>
    <row r="155" spans="1:28">
      <c r="A155" s="70"/>
      <c r="C155" s="274"/>
      <c r="D155" s="275"/>
      <c r="E155" s="275"/>
      <c r="F155" s="275"/>
      <c r="G155" s="275"/>
      <c r="H155" s="275"/>
      <c r="I155" s="275"/>
      <c r="J155" s="275"/>
      <c r="K155" s="275"/>
      <c r="L155" s="275"/>
      <c r="M155" s="275"/>
      <c r="N155" s="275"/>
      <c r="O155" s="275"/>
      <c r="P155" s="275"/>
      <c r="Q155" s="275"/>
      <c r="R155" s="275"/>
      <c r="S155" s="275"/>
      <c r="T155" s="275"/>
      <c r="U155" s="275"/>
      <c r="V155" s="275"/>
      <c r="W155" s="275"/>
      <c r="X155" s="275"/>
      <c r="Y155" s="275"/>
      <c r="Z155" s="275"/>
      <c r="AA155" s="275"/>
      <c r="AB155" s="276"/>
    </row>
    <row r="156" spans="1:28">
      <c r="A156" s="70"/>
      <c r="C156" s="274"/>
      <c r="D156" s="275"/>
      <c r="E156" s="275"/>
      <c r="F156" s="275"/>
      <c r="G156" s="275"/>
      <c r="H156" s="275"/>
      <c r="I156" s="275"/>
      <c r="J156" s="275"/>
      <c r="K156" s="275"/>
      <c r="L156" s="275"/>
      <c r="M156" s="275"/>
      <c r="N156" s="275"/>
      <c r="O156" s="275"/>
      <c r="P156" s="275"/>
      <c r="Q156" s="275"/>
      <c r="R156" s="275"/>
      <c r="S156" s="275"/>
      <c r="T156" s="275"/>
      <c r="U156" s="275"/>
      <c r="V156" s="275"/>
      <c r="W156" s="275"/>
      <c r="X156" s="275"/>
      <c r="Y156" s="275"/>
      <c r="Z156" s="275"/>
      <c r="AA156" s="275"/>
      <c r="AB156" s="276"/>
    </row>
    <row r="157" spans="1:28">
      <c r="A157" s="70"/>
      <c r="C157" s="274"/>
      <c r="D157" s="275"/>
      <c r="E157" s="275"/>
      <c r="F157" s="275"/>
      <c r="G157" s="275"/>
      <c r="H157" s="275"/>
      <c r="I157" s="275"/>
      <c r="J157" s="275"/>
      <c r="K157" s="275"/>
      <c r="L157" s="275"/>
      <c r="M157" s="275"/>
      <c r="N157" s="275"/>
      <c r="O157" s="275"/>
      <c r="P157" s="275"/>
      <c r="Q157" s="275"/>
      <c r="R157" s="275"/>
      <c r="S157" s="275"/>
      <c r="T157" s="275"/>
      <c r="U157" s="275"/>
      <c r="V157" s="275"/>
      <c r="W157" s="275"/>
      <c r="X157" s="275"/>
      <c r="Y157" s="275"/>
      <c r="Z157" s="275"/>
      <c r="AA157" s="275"/>
      <c r="AB157" s="276"/>
    </row>
    <row r="158" spans="1:28">
      <c r="A158" s="70"/>
      <c r="C158" s="274"/>
      <c r="D158" s="275"/>
      <c r="E158" s="275"/>
      <c r="F158" s="275"/>
      <c r="G158" s="275"/>
      <c r="H158" s="275"/>
      <c r="I158" s="275"/>
      <c r="J158" s="275"/>
      <c r="K158" s="275"/>
      <c r="L158" s="275"/>
      <c r="M158" s="275"/>
      <c r="N158" s="275"/>
      <c r="O158" s="275"/>
      <c r="P158" s="275"/>
      <c r="Q158" s="275"/>
      <c r="R158" s="275"/>
      <c r="S158" s="275"/>
      <c r="T158" s="275"/>
      <c r="U158" s="275"/>
      <c r="V158" s="275"/>
      <c r="W158" s="275"/>
      <c r="X158" s="275"/>
      <c r="Y158" s="275"/>
      <c r="Z158" s="275"/>
      <c r="AA158" s="275"/>
      <c r="AB158" s="276"/>
    </row>
    <row r="159" spans="1:28">
      <c r="A159" s="70"/>
      <c r="C159" s="274"/>
      <c r="D159" s="275"/>
      <c r="E159" s="275"/>
      <c r="F159" s="275"/>
      <c r="G159" s="275"/>
      <c r="H159" s="275"/>
      <c r="I159" s="275"/>
      <c r="J159" s="275"/>
      <c r="K159" s="275"/>
      <c r="L159" s="275"/>
      <c r="M159" s="275"/>
      <c r="N159" s="275"/>
      <c r="O159" s="275"/>
      <c r="P159" s="275"/>
      <c r="Q159" s="275"/>
      <c r="R159" s="275"/>
      <c r="S159" s="275"/>
      <c r="T159" s="275"/>
      <c r="U159" s="275"/>
      <c r="V159" s="275"/>
      <c r="W159" s="275"/>
      <c r="X159" s="275"/>
      <c r="Y159" s="275"/>
      <c r="Z159" s="275"/>
      <c r="AA159" s="275"/>
      <c r="AB159" s="276"/>
    </row>
    <row r="160" spans="1:28">
      <c r="A160" s="70"/>
      <c r="C160" s="274"/>
      <c r="D160" s="275"/>
      <c r="E160" s="275"/>
      <c r="F160" s="275"/>
      <c r="G160" s="275"/>
      <c r="H160" s="275"/>
      <c r="I160" s="275"/>
      <c r="J160" s="275"/>
      <c r="K160" s="275"/>
      <c r="L160" s="275"/>
      <c r="M160" s="275"/>
      <c r="N160" s="275"/>
      <c r="O160" s="275"/>
      <c r="P160" s="275"/>
      <c r="Q160" s="275"/>
      <c r="R160" s="275"/>
      <c r="S160" s="275"/>
      <c r="T160" s="275"/>
      <c r="U160" s="275"/>
      <c r="V160" s="275"/>
      <c r="W160" s="275"/>
      <c r="X160" s="275"/>
      <c r="Y160" s="275"/>
      <c r="Z160" s="275"/>
      <c r="AA160" s="275"/>
      <c r="AB160" s="276"/>
    </row>
    <row r="161" spans="1:28">
      <c r="A161" s="70"/>
      <c r="C161" s="277"/>
      <c r="D161" s="278"/>
      <c r="E161" s="278"/>
      <c r="F161" s="278"/>
      <c r="G161" s="278"/>
      <c r="H161" s="278"/>
      <c r="I161" s="278"/>
      <c r="J161" s="278"/>
      <c r="K161" s="278"/>
      <c r="L161" s="278"/>
      <c r="M161" s="278"/>
      <c r="N161" s="278"/>
      <c r="O161" s="278"/>
      <c r="P161" s="278"/>
      <c r="Q161" s="278"/>
      <c r="R161" s="278"/>
      <c r="S161" s="278"/>
      <c r="T161" s="278"/>
      <c r="U161" s="278"/>
      <c r="V161" s="278"/>
      <c r="W161" s="278"/>
      <c r="X161" s="278"/>
      <c r="Y161" s="278"/>
      <c r="Z161" s="278"/>
      <c r="AA161" s="278"/>
      <c r="AB161" s="279"/>
    </row>
    <row r="162" spans="1:28">
      <c r="A162" s="70"/>
    </row>
    <row r="163" spans="1:28">
      <c r="A163" s="70"/>
    </row>
    <row r="164" spans="1:28">
      <c r="A164" s="70"/>
    </row>
    <row r="165" spans="1:28">
      <c r="A165" s="70"/>
    </row>
    <row r="166" spans="1:28">
      <c r="A166" s="70"/>
    </row>
    <row r="167" spans="1:28">
      <c r="A167" s="70"/>
    </row>
    <row r="168" spans="1:28">
      <c r="A168" s="70"/>
    </row>
    <row r="169" spans="1:28">
      <c r="A169" s="70"/>
    </row>
    <row r="170" spans="1:28">
      <c r="A170" s="70"/>
    </row>
    <row r="171" spans="1:28">
      <c r="A171" s="70"/>
    </row>
    <row r="172" spans="1:28">
      <c r="A172" s="70"/>
    </row>
    <row r="173" spans="1:28">
      <c r="A173" s="70"/>
    </row>
    <row r="174" spans="1:28">
      <c r="A174" s="70"/>
    </row>
    <row r="175" spans="1:28">
      <c r="A175" s="70"/>
    </row>
    <row r="176" spans="1:28">
      <c r="A176" s="70"/>
    </row>
    <row r="177" spans="1:1">
      <c r="A177" s="70"/>
    </row>
    <row r="178" spans="1:1">
      <c r="A178" s="70"/>
    </row>
    <row r="179" spans="1:1">
      <c r="A179" s="70"/>
    </row>
    <row r="180" spans="1:1">
      <c r="A180" s="70"/>
    </row>
    <row r="181" spans="1:1">
      <c r="A181" s="70"/>
    </row>
    <row r="182" spans="1:1">
      <c r="A182" s="70"/>
    </row>
    <row r="183" spans="1:1">
      <c r="A183" s="70"/>
    </row>
    <row r="184" spans="1:1">
      <c r="A184" s="70"/>
    </row>
    <row r="185" spans="1:1">
      <c r="A185" s="70"/>
    </row>
    <row r="186" spans="1:1">
      <c r="A186" s="70"/>
    </row>
    <row r="187" spans="1:1">
      <c r="A187" s="70"/>
    </row>
    <row r="188" spans="1:1">
      <c r="A188" s="70"/>
    </row>
    <row r="189" spans="1:1">
      <c r="A189" s="70"/>
    </row>
    <row r="190" spans="1:1">
      <c r="A190" s="70"/>
    </row>
    <row r="191" spans="1:1">
      <c r="A191" s="70"/>
    </row>
    <row r="192" spans="1:1">
      <c r="A192" s="70"/>
    </row>
    <row r="193" spans="1:1">
      <c r="A193" s="70"/>
    </row>
    <row r="194" spans="1:1">
      <c r="A194" s="70"/>
    </row>
    <row r="195" spans="1:1">
      <c r="A195" s="70"/>
    </row>
    <row r="196" spans="1:1">
      <c r="A196" s="70"/>
    </row>
    <row r="197" spans="1:1">
      <c r="A197" s="70"/>
    </row>
    <row r="198" spans="1:1">
      <c r="A198" s="70"/>
    </row>
    <row r="199" spans="1:1">
      <c r="A199" s="70"/>
    </row>
    <row r="200" spans="1:1">
      <c r="A200" s="70"/>
    </row>
    <row r="201" spans="1:1">
      <c r="A201" s="70"/>
    </row>
    <row r="202" spans="1:1">
      <c r="A202" s="70"/>
    </row>
    <row r="203" spans="1:1">
      <c r="A203" s="70"/>
    </row>
    <row r="204" spans="1:1">
      <c r="A204" s="70"/>
    </row>
    <row r="205" spans="1:1">
      <c r="A205" s="70"/>
    </row>
    <row r="206" spans="1:1">
      <c r="A206" s="70"/>
    </row>
    <row r="207" spans="1:1">
      <c r="A207" s="70"/>
    </row>
    <row r="208" spans="1:1">
      <c r="A208" s="70"/>
    </row>
    <row r="209" spans="1:1">
      <c r="A209" s="70"/>
    </row>
    <row r="210" spans="1:1">
      <c r="A210" s="70"/>
    </row>
    <row r="211" spans="1:1">
      <c r="A211" s="70"/>
    </row>
    <row r="212" spans="1:1">
      <c r="A212" s="70"/>
    </row>
    <row r="213" spans="1:1">
      <c r="A213" s="70"/>
    </row>
    <row r="214" spans="1:1">
      <c r="A214" s="70"/>
    </row>
    <row r="215" spans="1:1">
      <c r="A215" s="70"/>
    </row>
    <row r="216" spans="1:1">
      <c r="A216" s="70"/>
    </row>
    <row r="217" spans="1:1">
      <c r="A217" s="70"/>
    </row>
    <row r="218" spans="1:1">
      <c r="A218" s="70"/>
    </row>
    <row r="219" spans="1:1">
      <c r="A219" s="70"/>
    </row>
    <row r="220" spans="1:1">
      <c r="A220" s="70"/>
    </row>
    <row r="221" spans="1:1">
      <c r="A221" s="70"/>
    </row>
    <row r="222" spans="1:1">
      <c r="A222" s="70"/>
    </row>
    <row r="223" spans="1:1">
      <c r="A223" s="70"/>
    </row>
    <row r="224" spans="1:1">
      <c r="A224" s="70"/>
    </row>
    <row r="225" spans="1:1">
      <c r="A225" s="70"/>
    </row>
    <row r="226" spans="1:1">
      <c r="A226" s="70"/>
    </row>
    <row r="227" spans="1:1">
      <c r="A227" s="70"/>
    </row>
    <row r="228" spans="1:1">
      <c r="A228" s="70"/>
    </row>
    <row r="229" spans="1:1">
      <c r="A229" s="70"/>
    </row>
    <row r="230" spans="1:1">
      <c r="A230" s="70"/>
    </row>
    <row r="231" spans="1:1">
      <c r="A231" s="70"/>
    </row>
    <row r="232" spans="1:1">
      <c r="A232" s="70"/>
    </row>
    <row r="233" spans="1:1">
      <c r="A233" s="70"/>
    </row>
    <row r="234" spans="1:1">
      <c r="A234" s="70"/>
    </row>
    <row r="235" spans="1:1">
      <c r="A235" s="70"/>
    </row>
    <row r="236" spans="1:1">
      <c r="A236" s="70"/>
    </row>
    <row r="237" spans="1:1">
      <c r="A237" s="70"/>
    </row>
    <row r="238" spans="1:1">
      <c r="A238" s="70"/>
    </row>
    <row r="239" spans="1:1">
      <c r="A239" s="70"/>
    </row>
    <row r="240" spans="1:1">
      <c r="A240" s="70"/>
    </row>
    <row r="241" spans="1:1">
      <c r="A241" s="70"/>
    </row>
    <row r="242" spans="1:1">
      <c r="A242" s="70"/>
    </row>
    <row r="243" spans="1:1">
      <c r="A243" s="70"/>
    </row>
    <row r="244" spans="1:1">
      <c r="A244" s="70"/>
    </row>
    <row r="245" spans="1:1">
      <c r="A245" s="70"/>
    </row>
    <row r="246" spans="1:1">
      <c r="A246" s="70"/>
    </row>
    <row r="247" spans="1:1">
      <c r="A247" s="70"/>
    </row>
    <row r="248" spans="1:1">
      <c r="A248" s="70"/>
    </row>
    <row r="249" spans="1:1">
      <c r="A249" s="70"/>
    </row>
    <row r="250" spans="1:1">
      <c r="A250" s="70"/>
    </row>
    <row r="251" spans="1:1">
      <c r="A251" s="70"/>
    </row>
    <row r="252" spans="1:1">
      <c r="A252" s="70"/>
    </row>
    <row r="253" spans="1:1">
      <c r="A253" s="70"/>
    </row>
    <row r="254" spans="1:1">
      <c r="A254" s="70"/>
    </row>
    <row r="255" spans="1:1">
      <c r="A255" s="70"/>
    </row>
    <row r="256" spans="1:1">
      <c r="A256" s="70"/>
    </row>
    <row r="257" spans="1:1">
      <c r="A257" s="70"/>
    </row>
    <row r="258" spans="1:1">
      <c r="A258" s="70"/>
    </row>
    <row r="259" spans="1:1">
      <c r="A259" s="70"/>
    </row>
    <row r="260" spans="1:1">
      <c r="A260" s="70"/>
    </row>
    <row r="261" spans="1:1">
      <c r="A261" s="70"/>
    </row>
    <row r="262" spans="1:1">
      <c r="A262" s="70"/>
    </row>
    <row r="263" spans="1:1">
      <c r="A263" s="70"/>
    </row>
    <row r="264" spans="1:1">
      <c r="A264" s="70"/>
    </row>
    <row r="265" spans="1:1">
      <c r="A265" s="70"/>
    </row>
    <row r="266" spans="1:1">
      <c r="A266" s="70"/>
    </row>
    <row r="267" spans="1:1">
      <c r="A267" s="70"/>
    </row>
    <row r="268" spans="1:1">
      <c r="A268" s="70"/>
    </row>
    <row r="269" spans="1:1">
      <c r="A269" s="70"/>
    </row>
    <row r="270" spans="1:1">
      <c r="A270" s="70"/>
    </row>
    <row r="271" spans="1:1">
      <c r="A271" s="70"/>
    </row>
    <row r="272" spans="1:1">
      <c r="A272" s="70"/>
    </row>
    <row r="273" spans="1:1">
      <c r="A273" s="70"/>
    </row>
    <row r="274" spans="1:1">
      <c r="A274" s="70"/>
    </row>
    <row r="275" spans="1:1">
      <c r="A275" s="70"/>
    </row>
    <row r="276" spans="1:1">
      <c r="A276" s="70"/>
    </row>
    <row r="277" spans="1:1">
      <c r="A277" s="70"/>
    </row>
    <row r="278" spans="1:1">
      <c r="A278" s="70"/>
    </row>
    <row r="279" spans="1:1">
      <c r="A279" s="70"/>
    </row>
    <row r="280" spans="1:1">
      <c r="A280" s="70"/>
    </row>
    <row r="281" spans="1:1">
      <c r="A281" s="70"/>
    </row>
    <row r="282" spans="1:1">
      <c r="A282" s="70"/>
    </row>
    <row r="283" spans="1:1">
      <c r="A283" s="70"/>
    </row>
    <row r="284" spans="1:1">
      <c r="A284" s="70"/>
    </row>
    <row r="285" spans="1:1">
      <c r="A285" s="70"/>
    </row>
    <row r="286" spans="1:1">
      <c r="A286" s="70"/>
    </row>
    <row r="287" spans="1:1">
      <c r="A287" s="70"/>
    </row>
    <row r="288" spans="1:1">
      <c r="A288" s="70"/>
    </row>
    <row r="289" spans="1:1">
      <c r="A289" s="70"/>
    </row>
    <row r="290" spans="1:1">
      <c r="A290" s="70"/>
    </row>
    <row r="291" spans="1:1">
      <c r="A291" s="70"/>
    </row>
    <row r="292" spans="1:1">
      <c r="A292" s="70"/>
    </row>
    <row r="293" spans="1:1">
      <c r="A293" s="70"/>
    </row>
    <row r="294" spans="1:1">
      <c r="A294" s="70"/>
    </row>
    <row r="295" spans="1:1">
      <c r="A295" s="70"/>
    </row>
    <row r="296" spans="1:1">
      <c r="A296" s="70"/>
    </row>
    <row r="297" spans="1:1">
      <c r="A297" s="70"/>
    </row>
    <row r="298" spans="1:1">
      <c r="A298" s="70"/>
    </row>
    <row r="299" spans="1:1">
      <c r="A299" s="70"/>
    </row>
    <row r="300" spans="1:1">
      <c r="A300" s="70"/>
    </row>
    <row r="301" spans="1:1">
      <c r="A301" s="70"/>
    </row>
    <row r="302" spans="1:1">
      <c r="A302" s="70"/>
    </row>
    <row r="303" spans="1:1">
      <c r="A303" s="70"/>
    </row>
    <row r="304" spans="1:1">
      <c r="A304" s="70"/>
    </row>
    <row r="305" spans="1:1">
      <c r="A305" s="70"/>
    </row>
    <row r="306" spans="1:1">
      <c r="A306" s="70"/>
    </row>
    <row r="307" spans="1:1">
      <c r="A307" s="70"/>
    </row>
    <row r="308" spans="1:1">
      <c r="A308" s="70"/>
    </row>
    <row r="309" spans="1:1">
      <c r="A309" s="70"/>
    </row>
    <row r="310" spans="1:1">
      <c r="A310" s="70"/>
    </row>
    <row r="311" spans="1:1">
      <c r="A311" s="70"/>
    </row>
    <row r="312" spans="1:1">
      <c r="A312" s="70"/>
    </row>
    <row r="313" spans="1:1">
      <c r="A313" s="70"/>
    </row>
    <row r="314" spans="1:1">
      <c r="A314" s="70"/>
    </row>
    <row r="315" spans="1:1">
      <c r="A315" s="70"/>
    </row>
    <row r="316" spans="1:1">
      <c r="A316" s="70"/>
    </row>
    <row r="317" spans="1:1">
      <c r="A317" s="70"/>
    </row>
    <row r="318" spans="1:1">
      <c r="A318" s="70"/>
    </row>
    <row r="319" spans="1:1">
      <c r="A319" s="70"/>
    </row>
    <row r="320" spans="1:1">
      <c r="A320" s="70"/>
    </row>
    <row r="321" spans="1:1">
      <c r="A321" s="70"/>
    </row>
    <row r="322" spans="1:1">
      <c r="A322" s="70"/>
    </row>
    <row r="323" spans="1:1">
      <c r="A323" s="70"/>
    </row>
    <row r="324" spans="1:1">
      <c r="A324" s="70"/>
    </row>
    <row r="325" spans="1:1">
      <c r="A325" s="70"/>
    </row>
    <row r="326" spans="1:1">
      <c r="A326" s="70"/>
    </row>
    <row r="327" spans="1:1">
      <c r="A327" s="70"/>
    </row>
    <row r="328" spans="1:1">
      <c r="A328" s="70"/>
    </row>
    <row r="329" spans="1:1">
      <c r="A329" s="70"/>
    </row>
    <row r="330" spans="1:1">
      <c r="A330" s="70"/>
    </row>
    <row r="331" spans="1:1">
      <c r="A331" s="70"/>
    </row>
    <row r="332" spans="1:1">
      <c r="A332" s="70"/>
    </row>
    <row r="333" spans="1:1">
      <c r="A333" s="70"/>
    </row>
    <row r="334" spans="1:1">
      <c r="A334" s="70"/>
    </row>
    <row r="335" spans="1:1">
      <c r="A335" s="70"/>
    </row>
    <row r="336" spans="1:1">
      <c r="A336" s="70"/>
    </row>
    <row r="337" spans="1:1">
      <c r="A337" s="70"/>
    </row>
    <row r="338" spans="1:1">
      <c r="A338" s="70"/>
    </row>
    <row r="339" spans="1:1">
      <c r="A339" s="70"/>
    </row>
    <row r="340" spans="1:1">
      <c r="A340" s="70"/>
    </row>
    <row r="341" spans="1:1">
      <c r="A341" s="70"/>
    </row>
    <row r="342" spans="1:1">
      <c r="A342" s="70"/>
    </row>
    <row r="343" spans="1:1">
      <c r="A343" s="70"/>
    </row>
    <row r="344" spans="1:1">
      <c r="A344" s="70"/>
    </row>
    <row r="345" spans="1:1">
      <c r="A345" s="70"/>
    </row>
    <row r="346" spans="1:1">
      <c r="A346" s="70"/>
    </row>
    <row r="347" spans="1:1">
      <c r="A347" s="70"/>
    </row>
    <row r="348" spans="1:1">
      <c r="A348" s="70"/>
    </row>
    <row r="349" spans="1:1">
      <c r="A349" s="70"/>
    </row>
    <row r="350" spans="1:1">
      <c r="A350" s="70"/>
    </row>
    <row r="351" spans="1:1">
      <c r="A351" s="70"/>
    </row>
    <row r="352" spans="1:1">
      <c r="A352" s="70"/>
    </row>
    <row r="353" spans="1:1">
      <c r="A353" s="70"/>
    </row>
    <row r="354" spans="1:1">
      <c r="A354" s="70"/>
    </row>
    <row r="355" spans="1:1">
      <c r="A355" s="70"/>
    </row>
    <row r="356" spans="1:1">
      <c r="A356" s="70"/>
    </row>
    <row r="357" spans="1:1">
      <c r="A357" s="70"/>
    </row>
    <row r="358" spans="1:1">
      <c r="A358" s="70"/>
    </row>
    <row r="359" spans="1:1">
      <c r="A359" s="70"/>
    </row>
    <row r="360" spans="1:1">
      <c r="A360" s="70"/>
    </row>
    <row r="361" spans="1:1">
      <c r="A361" s="70"/>
    </row>
    <row r="362" spans="1:1">
      <c r="A362" s="70"/>
    </row>
    <row r="363" spans="1:1">
      <c r="A363" s="70"/>
    </row>
    <row r="364" spans="1:1">
      <c r="A364" s="70"/>
    </row>
    <row r="365" spans="1:1">
      <c r="A365" s="70"/>
    </row>
    <row r="366" spans="1:1">
      <c r="A366" s="70"/>
    </row>
    <row r="367" spans="1:1">
      <c r="A367" s="70"/>
    </row>
    <row r="368" spans="1:1">
      <c r="A368" s="70"/>
    </row>
    <row r="369" spans="1:1">
      <c r="A369" s="70"/>
    </row>
    <row r="370" spans="1:1">
      <c r="A370" s="70"/>
    </row>
    <row r="371" spans="1:1">
      <c r="A371" s="70"/>
    </row>
    <row r="372" spans="1:1">
      <c r="A372" s="70"/>
    </row>
    <row r="373" spans="1:1">
      <c r="A373" s="70"/>
    </row>
    <row r="374" spans="1:1">
      <c r="A374" s="70"/>
    </row>
    <row r="375" spans="1:1">
      <c r="A375" s="70"/>
    </row>
    <row r="376" spans="1:1">
      <c r="A376" s="70"/>
    </row>
    <row r="377" spans="1:1">
      <c r="A377" s="70"/>
    </row>
    <row r="378" spans="1:1">
      <c r="A378" s="70"/>
    </row>
    <row r="379" spans="1:1">
      <c r="A379" s="70"/>
    </row>
    <row r="380" spans="1:1">
      <c r="A380" s="70"/>
    </row>
    <row r="381" spans="1:1">
      <c r="A381" s="70"/>
    </row>
    <row r="382" spans="1:1">
      <c r="A382" s="70"/>
    </row>
    <row r="383" spans="1:1">
      <c r="A383" s="70"/>
    </row>
    <row r="384" spans="1:1">
      <c r="A384" s="70"/>
    </row>
    <row r="385" spans="1:1">
      <c r="A385" s="70"/>
    </row>
    <row r="386" spans="1:1">
      <c r="A386" s="70"/>
    </row>
    <row r="387" spans="1:1">
      <c r="A387" s="70"/>
    </row>
    <row r="388" spans="1:1">
      <c r="A388" s="70"/>
    </row>
    <row r="389" spans="1:1">
      <c r="A389" s="70"/>
    </row>
    <row r="390" spans="1:1">
      <c r="A390" s="70"/>
    </row>
    <row r="391" spans="1:1">
      <c r="A391" s="70"/>
    </row>
    <row r="392" spans="1:1">
      <c r="A392" s="70"/>
    </row>
    <row r="393" spans="1:1">
      <c r="A393" s="70"/>
    </row>
    <row r="394" spans="1:1">
      <c r="A394" s="70"/>
    </row>
    <row r="395" spans="1:1">
      <c r="A395" s="70"/>
    </row>
    <row r="396" spans="1:1">
      <c r="A396" s="70"/>
    </row>
    <row r="397" spans="1:1">
      <c r="A397" s="70"/>
    </row>
    <row r="398" spans="1:1">
      <c r="A398" s="70"/>
    </row>
    <row r="399" spans="1:1">
      <c r="A399" s="70"/>
    </row>
    <row r="400" spans="1:1">
      <c r="A400" s="70"/>
    </row>
    <row r="401" spans="1:1">
      <c r="A401" s="70"/>
    </row>
    <row r="402" spans="1:1">
      <c r="A402" s="70"/>
    </row>
    <row r="403" spans="1:1">
      <c r="A403" s="70"/>
    </row>
    <row r="404" spans="1:1">
      <c r="A404" s="70"/>
    </row>
    <row r="405" spans="1:1">
      <c r="A405" s="70"/>
    </row>
    <row r="406" spans="1:1">
      <c r="A406" s="70"/>
    </row>
    <row r="407" spans="1:1">
      <c r="A407" s="70"/>
    </row>
    <row r="408" spans="1:1">
      <c r="A408" s="70"/>
    </row>
    <row r="409" spans="1:1">
      <c r="A409" s="70"/>
    </row>
    <row r="410" spans="1:1">
      <c r="A410" s="70"/>
    </row>
    <row r="411" spans="1:1">
      <c r="A411" s="70"/>
    </row>
    <row r="412" spans="1:1">
      <c r="A412" s="70"/>
    </row>
    <row r="413" spans="1:1">
      <c r="A413" s="70"/>
    </row>
    <row r="414" spans="1:1">
      <c r="A414" s="70"/>
    </row>
    <row r="415" spans="1:1">
      <c r="A415" s="70"/>
    </row>
    <row r="416" spans="1:1">
      <c r="A416" s="70"/>
    </row>
    <row r="417" spans="1:1">
      <c r="A417" s="70"/>
    </row>
    <row r="418" spans="1:1">
      <c r="A418" s="70"/>
    </row>
    <row r="419" spans="1:1">
      <c r="A419" s="70"/>
    </row>
    <row r="420" spans="1:1">
      <c r="A420" s="70"/>
    </row>
    <row r="421" spans="1:1">
      <c r="A421" s="70"/>
    </row>
    <row r="422" spans="1:1">
      <c r="A422" s="70"/>
    </row>
    <row r="423" spans="1:1">
      <c r="A423" s="70"/>
    </row>
    <row r="424" spans="1:1">
      <c r="A424" s="70"/>
    </row>
    <row r="425" spans="1:1">
      <c r="A425" s="70"/>
    </row>
    <row r="426" spans="1:1">
      <c r="A426" s="70"/>
    </row>
    <row r="427" spans="1:1">
      <c r="A427" s="70"/>
    </row>
    <row r="428" spans="1:1">
      <c r="A428" s="70"/>
    </row>
    <row r="429" spans="1:1">
      <c r="A429" s="70"/>
    </row>
    <row r="430" spans="1:1">
      <c r="A430" s="70"/>
    </row>
    <row r="431" spans="1:1">
      <c r="A431" s="70"/>
    </row>
    <row r="432" spans="1:1">
      <c r="A432" s="70"/>
    </row>
    <row r="433" spans="1:1">
      <c r="A433" s="70"/>
    </row>
    <row r="434" spans="1:1">
      <c r="A434" s="70"/>
    </row>
    <row r="435" spans="1:1">
      <c r="A435" s="70"/>
    </row>
    <row r="436" spans="1:1">
      <c r="A436" s="70"/>
    </row>
    <row r="437" spans="1:1">
      <c r="A437" s="70"/>
    </row>
    <row r="438" spans="1:1">
      <c r="A438" s="70"/>
    </row>
    <row r="439" spans="1:1">
      <c r="A439" s="70"/>
    </row>
    <row r="440" spans="1:1">
      <c r="A440" s="70"/>
    </row>
    <row r="441" spans="1:1">
      <c r="A441" s="70"/>
    </row>
    <row r="442" spans="1:1">
      <c r="A442" s="70"/>
    </row>
    <row r="443" spans="1:1">
      <c r="A443" s="70"/>
    </row>
    <row r="444" spans="1:1">
      <c r="A444" s="70"/>
    </row>
    <row r="445" spans="1:1">
      <c r="A445" s="70"/>
    </row>
    <row r="446" spans="1:1">
      <c r="A446" s="70"/>
    </row>
    <row r="447" spans="1:1">
      <c r="A447" s="70"/>
    </row>
    <row r="448" spans="1:1">
      <c r="A448" s="70"/>
    </row>
    <row r="449" spans="1:1">
      <c r="A449" s="70"/>
    </row>
    <row r="450" spans="1:1">
      <c r="A450" s="70"/>
    </row>
    <row r="451" spans="1:1">
      <c r="A451" s="70"/>
    </row>
    <row r="452" spans="1:1">
      <c r="A452" s="70"/>
    </row>
    <row r="453" spans="1:1">
      <c r="A453" s="70"/>
    </row>
    <row r="454" spans="1:1">
      <c r="A454" s="70"/>
    </row>
    <row r="455" spans="1:1">
      <c r="A455" s="70"/>
    </row>
    <row r="456" spans="1:1">
      <c r="A456" s="70"/>
    </row>
    <row r="457" spans="1:1">
      <c r="A457" s="70"/>
    </row>
    <row r="458" spans="1:1">
      <c r="A458" s="70"/>
    </row>
    <row r="459" spans="1:1">
      <c r="A459" s="70"/>
    </row>
    <row r="460" spans="1:1">
      <c r="A460" s="70"/>
    </row>
    <row r="461" spans="1:1">
      <c r="A461" s="70"/>
    </row>
    <row r="462" spans="1:1">
      <c r="A462" s="70"/>
    </row>
    <row r="463" spans="1:1">
      <c r="A463" s="70"/>
    </row>
    <row r="464" spans="1:1">
      <c r="A464" s="70"/>
    </row>
    <row r="465" spans="1:1">
      <c r="A465" s="70"/>
    </row>
    <row r="466" spans="1:1">
      <c r="A466" s="70"/>
    </row>
    <row r="467" spans="1:1">
      <c r="A467" s="70"/>
    </row>
    <row r="468" spans="1:1">
      <c r="A468" s="70"/>
    </row>
    <row r="469" spans="1:1">
      <c r="A469" s="70"/>
    </row>
    <row r="470" spans="1:1">
      <c r="A470" s="70"/>
    </row>
    <row r="471" spans="1:1">
      <c r="A471" s="70"/>
    </row>
    <row r="472" spans="1:1">
      <c r="A472" s="70"/>
    </row>
    <row r="473" spans="1:1">
      <c r="A473" s="70"/>
    </row>
    <row r="474" spans="1:1">
      <c r="A474" s="70"/>
    </row>
    <row r="475" spans="1:1">
      <c r="A475" s="70"/>
    </row>
    <row r="476" spans="1:1">
      <c r="A476" s="70"/>
    </row>
    <row r="477" spans="1:1">
      <c r="A477" s="70"/>
    </row>
    <row r="478" spans="1:1">
      <c r="A478" s="70"/>
    </row>
    <row r="479" spans="1:1">
      <c r="A479" s="70"/>
    </row>
    <row r="480" spans="1:1">
      <c r="A480" s="70"/>
    </row>
    <row r="481" spans="1:1">
      <c r="A481" s="70"/>
    </row>
    <row r="482" spans="1:1">
      <c r="A482" s="70"/>
    </row>
    <row r="483" spans="1:1">
      <c r="A483" s="70"/>
    </row>
    <row r="484" spans="1:1">
      <c r="A484" s="70"/>
    </row>
    <row r="485" spans="1:1">
      <c r="A485" s="70"/>
    </row>
    <row r="486" spans="1:1">
      <c r="A486" s="70"/>
    </row>
    <row r="487" spans="1:1">
      <c r="A487" s="70"/>
    </row>
    <row r="488" spans="1:1">
      <c r="A488" s="70"/>
    </row>
    <row r="489" spans="1:1">
      <c r="A489" s="70"/>
    </row>
    <row r="490" spans="1:1">
      <c r="A490" s="70"/>
    </row>
    <row r="491" spans="1:1">
      <c r="A491" s="70"/>
    </row>
    <row r="492" spans="1:1">
      <c r="A492" s="70"/>
    </row>
    <row r="493" spans="1:1">
      <c r="A493" s="70"/>
    </row>
    <row r="494" spans="1:1">
      <c r="A494" s="70"/>
    </row>
    <row r="495" spans="1:1">
      <c r="A495" s="70"/>
    </row>
    <row r="496" spans="1:1">
      <c r="A496" s="70"/>
    </row>
    <row r="497" spans="1:1">
      <c r="A497" s="70"/>
    </row>
    <row r="498" spans="1:1">
      <c r="A498" s="70"/>
    </row>
    <row r="499" spans="1:1">
      <c r="A499" s="70"/>
    </row>
    <row r="500" spans="1:1">
      <c r="A500" s="70"/>
    </row>
    <row r="501" spans="1:1">
      <c r="A501" s="70"/>
    </row>
    <row r="502" spans="1:1">
      <c r="A502" s="70"/>
    </row>
    <row r="503" spans="1:1">
      <c r="A503" s="70"/>
    </row>
    <row r="504" spans="1:1">
      <c r="A504" s="70"/>
    </row>
    <row r="505" spans="1:1">
      <c r="A505" s="70"/>
    </row>
    <row r="506" spans="1:1">
      <c r="A506" s="70"/>
    </row>
    <row r="507" spans="1:1">
      <c r="A507" s="70"/>
    </row>
    <row r="508" spans="1:1">
      <c r="A508" s="70"/>
    </row>
    <row r="509" spans="1:1">
      <c r="A509" s="70"/>
    </row>
    <row r="510" spans="1:1">
      <c r="A510" s="70"/>
    </row>
    <row r="511" spans="1:1">
      <c r="A511" s="70"/>
    </row>
    <row r="512" spans="1:1">
      <c r="A512" s="70"/>
    </row>
    <row r="513" spans="1:1">
      <c r="A513" s="70"/>
    </row>
    <row r="514" spans="1:1">
      <c r="A514" s="70"/>
    </row>
    <row r="515" spans="1:1">
      <c r="A515" s="70"/>
    </row>
    <row r="516" spans="1:1">
      <c r="A516" s="70"/>
    </row>
    <row r="517" spans="1:1">
      <c r="A517" s="70"/>
    </row>
    <row r="518" spans="1:1">
      <c r="A518" s="70"/>
    </row>
    <row r="519" spans="1:1">
      <c r="A519" s="70"/>
    </row>
    <row r="520" spans="1:1">
      <c r="A520" s="70"/>
    </row>
    <row r="521" spans="1:1">
      <c r="A521" s="70"/>
    </row>
    <row r="522" spans="1:1">
      <c r="A522" s="70"/>
    </row>
    <row r="523" spans="1:1">
      <c r="A523" s="70"/>
    </row>
    <row r="524" spans="1:1">
      <c r="A524" s="70"/>
    </row>
    <row r="525" spans="1:1">
      <c r="A525" s="70"/>
    </row>
    <row r="526" spans="1:1">
      <c r="A526" s="70"/>
    </row>
    <row r="527" spans="1:1">
      <c r="A527" s="70"/>
    </row>
    <row r="528" spans="1:1">
      <c r="A528" s="70"/>
    </row>
    <row r="529" spans="1:1">
      <c r="A529" s="70"/>
    </row>
    <row r="530" spans="1:1">
      <c r="A530" s="70"/>
    </row>
    <row r="531" spans="1:1">
      <c r="A531" s="70"/>
    </row>
    <row r="532" spans="1:1">
      <c r="A532" s="70"/>
    </row>
    <row r="533" spans="1:1">
      <c r="A533" s="70"/>
    </row>
    <row r="534" spans="1:1">
      <c r="A534" s="70"/>
    </row>
    <row r="535" spans="1:1">
      <c r="A535" s="70"/>
    </row>
    <row r="536" spans="1:1">
      <c r="A536" s="70"/>
    </row>
    <row r="537" spans="1:1">
      <c r="A537" s="70"/>
    </row>
    <row r="538" spans="1:1">
      <c r="A538" s="70"/>
    </row>
    <row r="539" spans="1:1">
      <c r="A539" s="70"/>
    </row>
    <row r="540" spans="1:1">
      <c r="A540" s="70"/>
    </row>
    <row r="541" spans="1:1">
      <c r="A541" s="70"/>
    </row>
    <row r="542" spans="1:1">
      <c r="A542" s="70"/>
    </row>
    <row r="543" spans="1:1">
      <c r="A543" s="70"/>
    </row>
    <row r="544" spans="1:1">
      <c r="A544" s="70"/>
    </row>
    <row r="545" spans="1:1">
      <c r="A545" s="70"/>
    </row>
    <row r="546" spans="1:1">
      <c r="A546" s="70"/>
    </row>
    <row r="547" spans="1:1">
      <c r="A547" s="70"/>
    </row>
    <row r="548" spans="1:1">
      <c r="A548" s="70"/>
    </row>
    <row r="549" spans="1:1">
      <c r="A549" s="70"/>
    </row>
    <row r="550" spans="1:1">
      <c r="A550" s="70"/>
    </row>
    <row r="551" spans="1:1">
      <c r="A551" s="70"/>
    </row>
    <row r="552" spans="1:1">
      <c r="A552" s="70"/>
    </row>
    <row r="553" spans="1:1">
      <c r="A553" s="70"/>
    </row>
    <row r="554" spans="1:1">
      <c r="A554" s="70"/>
    </row>
    <row r="555" spans="1:1">
      <c r="A555" s="70"/>
    </row>
    <row r="556" spans="1:1">
      <c r="A556" s="70"/>
    </row>
    <row r="557" spans="1:1">
      <c r="A557" s="70"/>
    </row>
    <row r="558" spans="1:1">
      <c r="A558" s="70"/>
    </row>
    <row r="559" spans="1:1">
      <c r="A559" s="70"/>
    </row>
    <row r="560" spans="1:1">
      <c r="A560" s="70"/>
    </row>
    <row r="561" spans="1:1">
      <c r="A561" s="70"/>
    </row>
    <row r="562" spans="1:1">
      <c r="A562" s="70"/>
    </row>
    <row r="563" spans="1:1">
      <c r="A563" s="70"/>
    </row>
    <row r="564" spans="1:1">
      <c r="A564" s="70"/>
    </row>
    <row r="565" spans="1:1">
      <c r="A565" s="70"/>
    </row>
    <row r="566" spans="1:1">
      <c r="A566" s="70"/>
    </row>
    <row r="567" spans="1:1">
      <c r="A567" s="70"/>
    </row>
    <row r="568" spans="1:1">
      <c r="A568" s="70"/>
    </row>
    <row r="569" spans="1:1">
      <c r="A569" s="70"/>
    </row>
    <row r="570" spans="1:1">
      <c r="A570" s="70"/>
    </row>
    <row r="571" spans="1:1">
      <c r="A571" s="70"/>
    </row>
    <row r="572" spans="1:1">
      <c r="A572" s="70"/>
    </row>
    <row r="573" spans="1:1">
      <c r="A573" s="70"/>
    </row>
    <row r="574" spans="1:1">
      <c r="A574" s="70"/>
    </row>
    <row r="575" spans="1:1">
      <c r="A575" s="70"/>
    </row>
    <row r="576" spans="1:1">
      <c r="A576" s="70"/>
    </row>
    <row r="577" spans="1:1">
      <c r="A577" s="70"/>
    </row>
    <row r="578" spans="1:1">
      <c r="A578" s="70"/>
    </row>
    <row r="579" spans="1:1">
      <c r="A579" s="70"/>
    </row>
    <row r="580" spans="1:1">
      <c r="A580" s="70"/>
    </row>
    <row r="581" spans="1:1">
      <c r="A581" s="70"/>
    </row>
    <row r="582" spans="1:1">
      <c r="A582" s="70"/>
    </row>
    <row r="583" spans="1:1">
      <c r="A583" s="70"/>
    </row>
    <row r="584" spans="1:1">
      <c r="A584" s="70"/>
    </row>
    <row r="585" spans="1:1">
      <c r="A585" s="70"/>
    </row>
    <row r="586" spans="1:1">
      <c r="A586" s="70"/>
    </row>
    <row r="587" spans="1:1">
      <c r="A587" s="70"/>
    </row>
    <row r="588" spans="1:1">
      <c r="A588" s="70"/>
    </row>
    <row r="589" spans="1:1">
      <c r="A589" s="70"/>
    </row>
    <row r="590" spans="1:1">
      <c r="A590" s="70"/>
    </row>
    <row r="591" spans="1:1">
      <c r="A591" s="70"/>
    </row>
    <row r="592" spans="1:1">
      <c r="A592" s="70"/>
    </row>
    <row r="593" spans="1:1">
      <c r="A593" s="70"/>
    </row>
    <row r="594" spans="1:1">
      <c r="A594" s="70"/>
    </row>
    <row r="595" spans="1:1">
      <c r="A595" s="70"/>
    </row>
    <row r="596" spans="1:1">
      <c r="A596" s="70"/>
    </row>
    <row r="597" spans="1:1">
      <c r="A597" s="70"/>
    </row>
    <row r="598" spans="1:1">
      <c r="A598" s="70"/>
    </row>
    <row r="599" spans="1:1">
      <c r="A599" s="70"/>
    </row>
    <row r="600" spans="1:1">
      <c r="A600" s="70"/>
    </row>
    <row r="601" spans="1:1">
      <c r="A601" s="70"/>
    </row>
    <row r="602" spans="1:1">
      <c r="A602" s="70"/>
    </row>
    <row r="603" spans="1:1">
      <c r="A603" s="70"/>
    </row>
    <row r="604" spans="1:1">
      <c r="A604" s="70"/>
    </row>
    <row r="605" spans="1:1">
      <c r="A605" s="70"/>
    </row>
    <row r="606" spans="1:1">
      <c r="A606" s="70"/>
    </row>
    <row r="607" spans="1:1">
      <c r="A607" s="70"/>
    </row>
    <row r="608" spans="1:1">
      <c r="A608" s="70"/>
    </row>
    <row r="609" spans="1:1">
      <c r="A609" s="70"/>
    </row>
    <row r="610" spans="1:1">
      <c r="A610" s="70"/>
    </row>
    <row r="611" spans="1:1">
      <c r="A611" s="70"/>
    </row>
    <row r="612" spans="1:1">
      <c r="A612" s="70"/>
    </row>
    <row r="613" spans="1:1">
      <c r="A613" s="70"/>
    </row>
    <row r="614" spans="1:1">
      <c r="A614" s="70"/>
    </row>
    <row r="615" spans="1:1">
      <c r="A615" s="70"/>
    </row>
    <row r="616" spans="1:1">
      <c r="A616" s="70"/>
    </row>
    <row r="617" spans="1:1">
      <c r="A617" s="70"/>
    </row>
    <row r="618" spans="1:1">
      <c r="A618" s="70"/>
    </row>
    <row r="619" spans="1:1">
      <c r="A619" s="70"/>
    </row>
    <row r="620" spans="1:1">
      <c r="A620" s="70"/>
    </row>
    <row r="621" spans="1:1">
      <c r="A621" s="70"/>
    </row>
    <row r="622" spans="1:1">
      <c r="A622" s="70"/>
    </row>
    <row r="623" spans="1:1">
      <c r="A623" s="70"/>
    </row>
    <row r="624" spans="1:1">
      <c r="A624" s="70"/>
    </row>
    <row r="625" spans="1:1">
      <c r="A625" s="70"/>
    </row>
    <row r="626" spans="1:1">
      <c r="A626" s="70"/>
    </row>
    <row r="627" spans="1:1">
      <c r="A627" s="70"/>
    </row>
    <row r="628" spans="1:1">
      <c r="A628" s="70"/>
    </row>
    <row r="629" spans="1:1">
      <c r="A629" s="70"/>
    </row>
    <row r="630" spans="1:1">
      <c r="A630" s="70"/>
    </row>
    <row r="631" spans="1:1">
      <c r="A631" s="70"/>
    </row>
    <row r="632" spans="1:1">
      <c r="A632" s="70"/>
    </row>
    <row r="633" spans="1:1">
      <c r="A633" s="70"/>
    </row>
    <row r="634" spans="1:1">
      <c r="A634" s="70"/>
    </row>
    <row r="635" spans="1:1">
      <c r="A635" s="70"/>
    </row>
    <row r="636" spans="1:1">
      <c r="A636" s="70"/>
    </row>
    <row r="637" spans="1:1">
      <c r="A637" s="70"/>
    </row>
    <row r="638" spans="1:1">
      <c r="A638" s="70"/>
    </row>
    <row r="639" spans="1:1">
      <c r="A639" s="70"/>
    </row>
    <row r="640" spans="1:1">
      <c r="A640" s="70"/>
    </row>
    <row r="641" spans="1:1">
      <c r="A641" s="70"/>
    </row>
    <row r="642" spans="1:1">
      <c r="A642" s="70"/>
    </row>
    <row r="643" spans="1:1">
      <c r="A643" s="70"/>
    </row>
    <row r="644" spans="1:1">
      <c r="A644" s="70"/>
    </row>
    <row r="645" spans="1:1">
      <c r="A645" s="70"/>
    </row>
    <row r="646" spans="1:1">
      <c r="A646" s="70"/>
    </row>
    <row r="647" spans="1:1">
      <c r="A647" s="70"/>
    </row>
    <row r="648" spans="1:1">
      <c r="A648" s="70"/>
    </row>
    <row r="649" spans="1:1">
      <c r="A649" s="70"/>
    </row>
    <row r="650" spans="1:1">
      <c r="A650" s="70"/>
    </row>
    <row r="651" spans="1:1">
      <c r="A651" s="70"/>
    </row>
    <row r="652" spans="1:1">
      <c r="A652" s="70"/>
    </row>
    <row r="653" spans="1:1">
      <c r="A653" s="70"/>
    </row>
    <row r="654" spans="1:1">
      <c r="A654" s="70"/>
    </row>
    <row r="655" spans="1:1">
      <c r="A655" s="70"/>
    </row>
    <row r="656" spans="1:1">
      <c r="A656" s="70"/>
    </row>
    <row r="657" spans="1:1">
      <c r="A657" s="70"/>
    </row>
    <row r="658" spans="1:1">
      <c r="A658" s="70"/>
    </row>
    <row r="659" spans="1:1">
      <c r="A659" s="70"/>
    </row>
    <row r="660" spans="1:1">
      <c r="A660" s="70"/>
    </row>
    <row r="661" spans="1:1">
      <c r="A661" s="70"/>
    </row>
    <row r="662" spans="1:1">
      <c r="A662" s="70"/>
    </row>
    <row r="663" spans="1:1">
      <c r="A663" s="70"/>
    </row>
    <row r="664" spans="1:1">
      <c r="A664" s="70"/>
    </row>
    <row r="665" spans="1:1">
      <c r="A665" s="70"/>
    </row>
    <row r="666" spans="1:1">
      <c r="A666" s="70"/>
    </row>
    <row r="667" spans="1:1">
      <c r="A667" s="70"/>
    </row>
    <row r="668" spans="1:1">
      <c r="A668" s="70"/>
    </row>
    <row r="669" spans="1:1">
      <c r="A669" s="70"/>
    </row>
    <row r="670" spans="1:1">
      <c r="A670" s="70"/>
    </row>
    <row r="671" spans="1:1">
      <c r="A671" s="70"/>
    </row>
    <row r="672" spans="1:1">
      <c r="A672" s="70"/>
    </row>
    <row r="673" spans="1:1">
      <c r="A673" s="70"/>
    </row>
    <row r="674" spans="1:1">
      <c r="A674" s="70"/>
    </row>
    <row r="675" spans="1:1">
      <c r="A675" s="70"/>
    </row>
    <row r="676" spans="1:1">
      <c r="A676" s="70"/>
    </row>
    <row r="677" spans="1:1">
      <c r="A677" s="70"/>
    </row>
    <row r="678" spans="1:1">
      <c r="A678" s="70"/>
    </row>
    <row r="679" spans="1:1">
      <c r="A679" s="70"/>
    </row>
    <row r="680" spans="1:1">
      <c r="A680" s="70"/>
    </row>
    <row r="681" spans="1:1">
      <c r="A681" s="70"/>
    </row>
    <row r="682" spans="1:1">
      <c r="A682" s="70"/>
    </row>
    <row r="683" spans="1:1">
      <c r="A683" s="70"/>
    </row>
    <row r="684" spans="1:1">
      <c r="A684" s="70"/>
    </row>
    <row r="685" spans="1:1">
      <c r="A685" s="70"/>
    </row>
    <row r="686" spans="1:1">
      <c r="A686" s="70"/>
    </row>
    <row r="687" spans="1:1">
      <c r="A687" s="70"/>
    </row>
    <row r="688" spans="1:1">
      <c r="A688" s="70"/>
    </row>
    <row r="689" spans="1:1">
      <c r="A689" s="70"/>
    </row>
    <row r="690" spans="1:1">
      <c r="A690" s="70"/>
    </row>
    <row r="691" spans="1:1">
      <c r="A691" s="70"/>
    </row>
    <row r="692" spans="1:1">
      <c r="A692" s="70"/>
    </row>
    <row r="693" spans="1:1">
      <c r="A693" s="70"/>
    </row>
    <row r="694" spans="1:1">
      <c r="A694" s="70"/>
    </row>
    <row r="695" spans="1:1">
      <c r="A695" s="70"/>
    </row>
    <row r="696" spans="1:1">
      <c r="A696" s="70"/>
    </row>
    <row r="697" spans="1:1">
      <c r="A697" s="70"/>
    </row>
    <row r="698" spans="1:1">
      <c r="A698" s="70"/>
    </row>
    <row r="699" spans="1:1">
      <c r="A699" s="70"/>
    </row>
    <row r="700" spans="1:1">
      <c r="A700" s="70"/>
    </row>
    <row r="701" spans="1:1">
      <c r="A701" s="70"/>
    </row>
    <row r="702" spans="1:1">
      <c r="A702" s="70"/>
    </row>
    <row r="703" spans="1:1">
      <c r="A703" s="70"/>
    </row>
    <row r="704" spans="1:1">
      <c r="A704" s="70"/>
    </row>
    <row r="705" spans="1:1">
      <c r="A705" s="70"/>
    </row>
    <row r="706" spans="1:1">
      <c r="A706" s="70"/>
    </row>
    <row r="707" spans="1:1">
      <c r="A707" s="70"/>
    </row>
    <row r="708" spans="1:1">
      <c r="A708" s="70"/>
    </row>
    <row r="709" spans="1:1">
      <c r="A709" s="70"/>
    </row>
    <row r="710" spans="1:1">
      <c r="A710" s="70"/>
    </row>
    <row r="711" spans="1:1">
      <c r="A711" s="70"/>
    </row>
    <row r="712" spans="1:1">
      <c r="A712" s="70"/>
    </row>
    <row r="713" spans="1:1">
      <c r="A713" s="70"/>
    </row>
    <row r="714" spans="1:1">
      <c r="A714" s="70"/>
    </row>
    <row r="715" spans="1:1">
      <c r="A715" s="70"/>
    </row>
    <row r="716" spans="1:1">
      <c r="A716" s="70"/>
    </row>
    <row r="717" spans="1:1">
      <c r="A717" s="70"/>
    </row>
    <row r="718" spans="1:1">
      <c r="A718" s="70"/>
    </row>
    <row r="719" spans="1:1">
      <c r="A719" s="70"/>
    </row>
    <row r="720" spans="1:1">
      <c r="A720" s="70"/>
    </row>
    <row r="721" spans="1:1">
      <c r="A721" s="70"/>
    </row>
    <row r="722" spans="1:1">
      <c r="A722" s="70"/>
    </row>
    <row r="723" spans="1:1">
      <c r="A723" s="70"/>
    </row>
    <row r="724" spans="1:1">
      <c r="A724" s="70"/>
    </row>
    <row r="725" spans="1:1">
      <c r="A725" s="70"/>
    </row>
    <row r="726" spans="1:1">
      <c r="A726" s="70"/>
    </row>
    <row r="727" spans="1:1">
      <c r="A727" s="70"/>
    </row>
    <row r="728" spans="1:1">
      <c r="A728" s="70"/>
    </row>
    <row r="729" spans="1:1">
      <c r="A729" s="70"/>
    </row>
    <row r="730" spans="1:1">
      <c r="A730" s="70"/>
    </row>
    <row r="731" spans="1:1">
      <c r="A731" s="70"/>
    </row>
    <row r="732" spans="1:1">
      <c r="A732" s="70"/>
    </row>
    <row r="733" spans="1:1">
      <c r="A733" s="70"/>
    </row>
    <row r="734" spans="1:1">
      <c r="A734" s="70"/>
    </row>
    <row r="735" spans="1:1">
      <c r="A735" s="70"/>
    </row>
    <row r="736" spans="1:1">
      <c r="A736" s="70"/>
    </row>
    <row r="737" spans="1:1">
      <c r="A737" s="70"/>
    </row>
    <row r="738" spans="1:1">
      <c r="A738" s="70"/>
    </row>
    <row r="739" spans="1:1">
      <c r="A739" s="70"/>
    </row>
    <row r="740" spans="1:1">
      <c r="A740" s="70"/>
    </row>
    <row r="741" spans="1:1">
      <c r="A741" s="70"/>
    </row>
    <row r="742" spans="1:1">
      <c r="A742" s="70"/>
    </row>
    <row r="743" spans="1:1">
      <c r="A743" s="70"/>
    </row>
    <row r="744" spans="1:1">
      <c r="A744" s="70"/>
    </row>
    <row r="745" spans="1:1">
      <c r="A745" s="70"/>
    </row>
    <row r="746" spans="1:1">
      <c r="A746" s="70"/>
    </row>
    <row r="747" spans="1:1">
      <c r="A747" s="70"/>
    </row>
    <row r="748" spans="1:1">
      <c r="A748" s="70"/>
    </row>
    <row r="749" spans="1:1">
      <c r="A749" s="70"/>
    </row>
    <row r="750" spans="1:1">
      <c r="A750" s="70"/>
    </row>
    <row r="751" spans="1:1">
      <c r="A751" s="70"/>
    </row>
    <row r="752" spans="1:1">
      <c r="A752" s="70"/>
    </row>
    <row r="753" spans="1:1">
      <c r="A753" s="70"/>
    </row>
    <row r="754" spans="1:1">
      <c r="A754" s="70"/>
    </row>
    <row r="755" spans="1:1">
      <c r="A755" s="70"/>
    </row>
    <row r="756" spans="1:1">
      <c r="A756" s="70"/>
    </row>
    <row r="757" spans="1:1">
      <c r="A757" s="70"/>
    </row>
    <row r="758" spans="1:1">
      <c r="A758" s="70"/>
    </row>
    <row r="759" spans="1:1">
      <c r="A759" s="70"/>
    </row>
    <row r="760" spans="1:1">
      <c r="A760" s="70"/>
    </row>
    <row r="761" spans="1:1">
      <c r="A761" s="70"/>
    </row>
    <row r="762" spans="1:1">
      <c r="A762" s="70"/>
    </row>
    <row r="763" spans="1:1">
      <c r="A763" s="70"/>
    </row>
    <row r="764" spans="1:1">
      <c r="A764" s="70"/>
    </row>
    <row r="765" spans="1:1">
      <c r="A765" s="70"/>
    </row>
    <row r="766" spans="1:1">
      <c r="A766" s="70"/>
    </row>
    <row r="767" spans="1:1">
      <c r="A767" s="70"/>
    </row>
    <row r="768" spans="1:1">
      <c r="A768" s="70"/>
    </row>
    <row r="769" spans="1:1">
      <c r="A769" s="70"/>
    </row>
    <row r="770" spans="1:1">
      <c r="A770" s="70"/>
    </row>
    <row r="771" spans="1:1">
      <c r="A771" s="70"/>
    </row>
    <row r="772" spans="1:1">
      <c r="A772" s="70"/>
    </row>
    <row r="773" spans="1:1">
      <c r="A773" s="70"/>
    </row>
    <row r="774" spans="1:1">
      <c r="A774" s="70"/>
    </row>
    <row r="775" spans="1:1">
      <c r="A775" s="70"/>
    </row>
    <row r="776" spans="1:1">
      <c r="A776" s="70"/>
    </row>
    <row r="777" spans="1:1">
      <c r="A777" s="70"/>
    </row>
    <row r="778" spans="1:1">
      <c r="A778" s="70"/>
    </row>
    <row r="779" spans="1:1">
      <c r="A779" s="70"/>
    </row>
    <row r="780" spans="1:1">
      <c r="A780" s="70"/>
    </row>
    <row r="781" spans="1:1">
      <c r="A781" s="70"/>
    </row>
    <row r="782" spans="1:1">
      <c r="A782" s="70"/>
    </row>
    <row r="783" spans="1:1">
      <c r="A783" s="70"/>
    </row>
    <row r="784" spans="1:1">
      <c r="A784" s="70"/>
    </row>
    <row r="785" spans="1:1">
      <c r="A785" s="70"/>
    </row>
    <row r="786" spans="1:1">
      <c r="A786" s="70"/>
    </row>
    <row r="787" spans="1:1">
      <c r="A787" s="70"/>
    </row>
    <row r="788" spans="1:1">
      <c r="A788" s="70"/>
    </row>
    <row r="789" spans="1:1">
      <c r="A789" s="70"/>
    </row>
    <row r="790" spans="1:1">
      <c r="A790" s="70"/>
    </row>
    <row r="791" spans="1:1">
      <c r="A791" s="70"/>
    </row>
    <row r="792" spans="1:1">
      <c r="A792" s="70"/>
    </row>
    <row r="793" spans="1:1">
      <c r="A793" s="70"/>
    </row>
    <row r="794" spans="1:1">
      <c r="A794" s="70"/>
    </row>
    <row r="795" spans="1:1">
      <c r="A795" s="70"/>
    </row>
    <row r="796" spans="1:1">
      <c r="A796" s="70"/>
    </row>
    <row r="797" spans="1:1">
      <c r="A797" s="70"/>
    </row>
    <row r="798" spans="1:1">
      <c r="A798" s="70"/>
    </row>
    <row r="799" spans="1:1">
      <c r="A799" s="70"/>
    </row>
    <row r="800" spans="1:1">
      <c r="A800" s="70"/>
    </row>
    <row r="801" spans="1:1">
      <c r="A801" s="70"/>
    </row>
    <row r="802" spans="1:1">
      <c r="A802" s="70"/>
    </row>
    <row r="803" spans="1:1">
      <c r="A803" s="70"/>
    </row>
    <row r="804" spans="1:1">
      <c r="A804" s="70"/>
    </row>
    <row r="805" spans="1:1">
      <c r="A805" s="70"/>
    </row>
    <row r="806" spans="1:1">
      <c r="A806" s="70"/>
    </row>
    <row r="807" spans="1:1">
      <c r="A807" s="70"/>
    </row>
    <row r="808" spans="1:1">
      <c r="A808" s="70"/>
    </row>
    <row r="809" spans="1:1">
      <c r="A809" s="70"/>
    </row>
    <row r="810" spans="1:1">
      <c r="A810" s="70"/>
    </row>
    <row r="811" spans="1:1">
      <c r="A811" s="70"/>
    </row>
    <row r="812" spans="1:1">
      <c r="A812" s="70"/>
    </row>
    <row r="813" spans="1:1">
      <c r="A813" s="70"/>
    </row>
    <row r="814" spans="1:1">
      <c r="A814" s="70"/>
    </row>
    <row r="815" spans="1:1">
      <c r="A815" s="70"/>
    </row>
    <row r="816" spans="1:1">
      <c r="A816" s="70"/>
    </row>
    <row r="817" spans="1:1">
      <c r="A817" s="70"/>
    </row>
    <row r="818" spans="1:1">
      <c r="A818" s="70"/>
    </row>
    <row r="819" spans="1:1">
      <c r="A819" s="70"/>
    </row>
    <row r="820" spans="1:1">
      <c r="A820" s="70"/>
    </row>
    <row r="821" spans="1:1">
      <c r="A821" s="70"/>
    </row>
    <row r="822" spans="1:1">
      <c r="A822" s="70"/>
    </row>
    <row r="823" spans="1:1">
      <c r="A823" s="70"/>
    </row>
    <row r="824" spans="1:1">
      <c r="A824" s="70"/>
    </row>
    <row r="825" spans="1:1">
      <c r="A825" s="70"/>
    </row>
    <row r="826" spans="1:1">
      <c r="A826" s="70"/>
    </row>
    <row r="827" spans="1:1">
      <c r="A827" s="70"/>
    </row>
    <row r="828" spans="1:1">
      <c r="A828" s="70"/>
    </row>
    <row r="829" spans="1:1">
      <c r="A829" s="70"/>
    </row>
    <row r="830" spans="1:1">
      <c r="A830" s="70"/>
    </row>
    <row r="831" spans="1:1">
      <c r="A831" s="70"/>
    </row>
    <row r="832" spans="1:1">
      <c r="A832" s="70"/>
    </row>
    <row r="833" spans="1:1">
      <c r="A833" s="70"/>
    </row>
    <row r="834" spans="1:1">
      <c r="A834" s="70"/>
    </row>
    <row r="835" spans="1:1">
      <c r="A835" s="70"/>
    </row>
    <row r="836" spans="1:1">
      <c r="A836" s="70"/>
    </row>
    <row r="837" spans="1:1">
      <c r="A837" s="70"/>
    </row>
    <row r="838" spans="1:1">
      <c r="A838" s="70"/>
    </row>
    <row r="839" spans="1:1">
      <c r="A839" s="70"/>
    </row>
    <row r="840" spans="1:1">
      <c r="A840" s="70"/>
    </row>
    <row r="841" spans="1:1">
      <c r="A841" s="70"/>
    </row>
    <row r="842" spans="1:1">
      <c r="A842" s="70"/>
    </row>
    <row r="843" spans="1:1">
      <c r="A843" s="70"/>
    </row>
    <row r="844" spans="1:1">
      <c r="A844" s="70"/>
    </row>
    <row r="845" spans="1:1">
      <c r="A845" s="70"/>
    </row>
    <row r="846" spans="1:1">
      <c r="A846" s="70"/>
    </row>
    <row r="847" spans="1:1">
      <c r="A847" s="70"/>
    </row>
    <row r="848" spans="1:1">
      <c r="A848" s="70"/>
    </row>
    <row r="849" spans="1:1">
      <c r="A849" s="70"/>
    </row>
    <row r="850" spans="1:1">
      <c r="A850" s="70"/>
    </row>
    <row r="851" spans="1:1">
      <c r="A851" s="70"/>
    </row>
    <row r="852" spans="1:1">
      <c r="A852" s="70"/>
    </row>
    <row r="853" spans="1:1">
      <c r="A853" s="70"/>
    </row>
    <row r="854" spans="1:1">
      <c r="A854" s="70"/>
    </row>
    <row r="855" spans="1:1">
      <c r="A855" s="70"/>
    </row>
    <row r="856" spans="1:1">
      <c r="A856" s="70"/>
    </row>
    <row r="857" spans="1:1">
      <c r="A857" s="70"/>
    </row>
    <row r="858" spans="1:1">
      <c r="A858" s="70"/>
    </row>
    <row r="859" spans="1:1">
      <c r="A859" s="70"/>
    </row>
    <row r="860" spans="1:1">
      <c r="A860" s="70"/>
    </row>
    <row r="861" spans="1:1">
      <c r="A861" s="70"/>
    </row>
    <row r="862" spans="1:1">
      <c r="A862" s="70"/>
    </row>
    <row r="863" spans="1:1">
      <c r="A863" s="70"/>
    </row>
    <row r="864" spans="1:1">
      <c r="A864" s="70"/>
    </row>
    <row r="865" spans="1:1">
      <c r="A865" s="70"/>
    </row>
    <row r="866" spans="1:1">
      <c r="A866" s="70"/>
    </row>
    <row r="867" spans="1:1">
      <c r="A867" s="70"/>
    </row>
    <row r="868" spans="1:1">
      <c r="A868" s="70"/>
    </row>
    <row r="869" spans="1:1">
      <c r="A869" s="70"/>
    </row>
    <row r="870" spans="1:1">
      <c r="A870" s="70"/>
    </row>
    <row r="871" spans="1:1">
      <c r="A871" s="70"/>
    </row>
    <row r="872" spans="1:1">
      <c r="A872" s="70"/>
    </row>
    <row r="873" spans="1:1">
      <c r="A873" s="70"/>
    </row>
    <row r="874" spans="1:1">
      <c r="A874" s="70"/>
    </row>
    <row r="875" spans="1:1">
      <c r="A875" s="70"/>
    </row>
    <row r="876" spans="1:1">
      <c r="A876" s="70"/>
    </row>
    <row r="877" spans="1:1">
      <c r="A877" s="70"/>
    </row>
    <row r="878" spans="1:1">
      <c r="A878" s="70"/>
    </row>
    <row r="879" spans="1:1">
      <c r="A879" s="70"/>
    </row>
    <row r="880" spans="1:1">
      <c r="A880" s="70"/>
    </row>
    <row r="881" spans="1:1">
      <c r="A881" s="70"/>
    </row>
    <row r="882" spans="1:1">
      <c r="A882" s="70"/>
    </row>
    <row r="883" spans="1:1">
      <c r="A883" s="70"/>
    </row>
    <row r="884" spans="1:1">
      <c r="A884" s="70"/>
    </row>
    <row r="885" spans="1:1">
      <c r="A885" s="70"/>
    </row>
    <row r="886" spans="1:1">
      <c r="A886" s="70"/>
    </row>
    <row r="887" spans="1:1">
      <c r="A887" s="70"/>
    </row>
    <row r="888" spans="1:1">
      <c r="A888" s="70"/>
    </row>
    <row r="889" spans="1:1">
      <c r="A889" s="70"/>
    </row>
    <row r="890" spans="1:1">
      <c r="A890" s="70"/>
    </row>
    <row r="891" spans="1:1">
      <c r="A891" s="70"/>
    </row>
    <row r="892" spans="1:1">
      <c r="A892" s="70"/>
    </row>
    <row r="893" spans="1:1">
      <c r="A893" s="70"/>
    </row>
    <row r="894" spans="1:1">
      <c r="A894" s="70"/>
    </row>
    <row r="895" spans="1:1">
      <c r="A895" s="70"/>
    </row>
    <row r="896" spans="1:1">
      <c r="A896" s="70"/>
    </row>
    <row r="897" spans="1:1">
      <c r="A897" s="70"/>
    </row>
    <row r="898" spans="1:1">
      <c r="A898" s="70"/>
    </row>
    <row r="899" spans="1:1">
      <c r="A899" s="70"/>
    </row>
    <row r="900" spans="1:1">
      <c r="A900" s="70"/>
    </row>
    <row r="901" spans="1:1">
      <c r="A901" s="70"/>
    </row>
    <row r="902" spans="1:1">
      <c r="A902" s="70"/>
    </row>
    <row r="903" spans="1:1">
      <c r="A903" s="70"/>
    </row>
    <row r="904" spans="1:1">
      <c r="A904" s="70"/>
    </row>
    <row r="905" spans="1:1">
      <c r="A905" s="70"/>
    </row>
    <row r="906" spans="1:1">
      <c r="A906" s="70"/>
    </row>
    <row r="907" spans="1:1">
      <c r="A907" s="70"/>
    </row>
    <row r="908" spans="1:1">
      <c r="A908" s="70"/>
    </row>
    <row r="909" spans="1:1">
      <c r="A909" s="70"/>
    </row>
    <row r="910" spans="1:1">
      <c r="A910" s="70"/>
    </row>
    <row r="911" spans="1:1">
      <c r="A911" s="70"/>
    </row>
    <row r="912" spans="1:1">
      <c r="A912" s="70"/>
    </row>
    <row r="913" spans="1:1">
      <c r="A913" s="70"/>
    </row>
    <row r="914" spans="1:1">
      <c r="A914" s="70"/>
    </row>
    <row r="915" spans="1:1">
      <c r="A915" s="70"/>
    </row>
    <row r="916" spans="1:1">
      <c r="A916" s="70"/>
    </row>
    <row r="917" spans="1:1">
      <c r="A917" s="70"/>
    </row>
    <row r="918" spans="1:1">
      <c r="A918" s="70"/>
    </row>
    <row r="919" spans="1:1">
      <c r="A919" s="70"/>
    </row>
    <row r="920" spans="1:1">
      <c r="A920" s="70"/>
    </row>
    <row r="921" spans="1:1">
      <c r="A921" s="70"/>
    </row>
    <row r="922" spans="1:1">
      <c r="A922" s="70"/>
    </row>
    <row r="923" spans="1:1">
      <c r="A923" s="70"/>
    </row>
    <row r="924" spans="1:1">
      <c r="A924" s="70"/>
    </row>
    <row r="925" spans="1:1">
      <c r="A925" s="70"/>
    </row>
    <row r="926" spans="1:1">
      <c r="A926" s="70"/>
    </row>
    <row r="927" spans="1:1">
      <c r="A927" s="70"/>
    </row>
    <row r="928" spans="1:1">
      <c r="A928" s="70"/>
    </row>
    <row r="929" spans="1:1">
      <c r="A929" s="70"/>
    </row>
    <row r="930" spans="1:1">
      <c r="A930" s="70"/>
    </row>
    <row r="931" spans="1:1">
      <c r="A931" s="70"/>
    </row>
    <row r="932" spans="1:1">
      <c r="A932" s="70"/>
    </row>
    <row r="933" spans="1:1">
      <c r="A933" s="70"/>
    </row>
    <row r="934" spans="1:1">
      <c r="A934" s="70"/>
    </row>
    <row r="935" spans="1:1">
      <c r="A935" s="70"/>
    </row>
    <row r="936" spans="1:1">
      <c r="A936" s="70"/>
    </row>
    <row r="937" spans="1:1">
      <c r="A937" s="70"/>
    </row>
    <row r="938" spans="1:1">
      <c r="A938" s="70"/>
    </row>
    <row r="939" spans="1:1">
      <c r="A939" s="70"/>
    </row>
    <row r="940" spans="1:1">
      <c r="A940" s="70"/>
    </row>
    <row r="941" spans="1:1">
      <c r="A941" s="70"/>
    </row>
    <row r="942" spans="1:1">
      <c r="A942" s="70"/>
    </row>
    <row r="943" spans="1:1">
      <c r="A943" s="70"/>
    </row>
    <row r="944" spans="1:1">
      <c r="A944" s="70"/>
    </row>
    <row r="945" spans="1:1">
      <c r="A945" s="70"/>
    </row>
    <row r="946" spans="1:1">
      <c r="A946" s="70"/>
    </row>
    <row r="947" spans="1:1">
      <c r="A947" s="70"/>
    </row>
    <row r="948" spans="1:1">
      <c r="A948" s="70"/>
    </row>
    <row r="949" spans="1:1">
      <c r="A949" s="70"/>
    </row>
    <row r="950" spans="1:1">
      <c r="A950" s="70"/>
    </row>
    <row r="951" spans="1:1">
      <c r="A951" s="70"/>
    </row>
    <row r="952" spans="1:1">
      <c r="A952" s="70"/>
    </row>
    <row r="953" spans="1:1">
      <c r="A953" s="70"/>
    </row>
    <row r="954" spans="1:1">
      <c r="A954" s="70"/>
    </row>
    <row r="955" spans="1:1">
      <c r="A955" s="70"/>
    </row>
    <row r="956" spans="1:1">
      <c r="A956" s="70"/>
    </row>
    <row r="957" spans="1:1">
      <c r="A957" s="70"/>
    </row>
    <row r="958" spans="1:1">
      <c r="A958" s="70"/>
    </row>
    <row r="959" spans="1:1">
      <c r="A959" s="70"/>
    </row>
    <row r="960" spans="1:1">
      <c r="A960" s="70"/>
    </row>
    <row r="961" spans="1:1">
      <c r="A961" s="70"/>
    </row>
    <row r="962" spans="1:1">
      <c r="A962" s="70"/>
    </row>
    <row r="963" spans="1:1">
      <c r="A963" s="70"/>
    </row>
    <row r="964" spans="1:1">
      <c r="A964" s="70"/>
    </row>
    <row r="965" spans="1:1">
      <c r="A965" s="70"/>
    </row>
    <row r="966" spans="1:1">
      <c r="A966" s="70"/>
    </row>
    <row r="967" spans="1:1">
      <c r="A967" s="70"/>
    </row>
    <row r="968" spans="1:1">
      <c r="A968" s="70"/>
    </row>
    <row r="969" spans="1:1">
      <c r="A969" s="70"/>
    </row>
    <row r="970" spans="1:1">
      <c r="A970" s="70"/>
    </row>
    <row r="971" spans="1:1">
      <c r="A971" s="70"/>
    </row>
    <row r="972" spans="1:1">
      <c r="A972" s="70"/>
    </row>
    <row r="973" spans="1:1">
      <c r="A973" s="70"/>
    </row>
    <row r="974" spans="1:1">
      <c r="A974" s="70"/>
    </row>
    <row r="975" spans="1:1">
      <c r="A975" s="70"/>
    </row>
    <row r="976" spans="1:1">
      <c r="A976" s="70"/>
    </row>
    <row r="977" spans="1:1">
      <c r="A977" s="70"/>
    </row>
    <row r="978" spans="1:1">
      <c r="A978" s="70"/>
    </row>
    <row r="979" spans="1:1">
      <c r="A979" s="70"/>
    </row>
    <row r="980" spans="1:1">
      <c r="A980" s="70"/>
    </row>
    <row r="981" spans="1:1">
      <c r="A981" s="70"/>
    </row>
    <row r="982" spans="1:1">
      <c r="A982" s="70"/>
    </row>
    <row r="983" spans="1:1">
      <c r="A983" s="70"/>
    </row>
    <row r="984" spans="1:1">
      <c r="A984" s="70"/>
    </row>
    <row r="985" spans="1:1">
      <c r="A985" s="70"/>
    </row>
    <row r="986" spans="1:1">
      <c r="A986" s="70"/>
    </row>
    <row r="987" spans="1:1">
      <c r="A987" s="70"/>
    </row>
    <row r="988" spans="1:1">
      <c r="A988" s="70"/>
    </row>
    <row r="989" spans="1:1">
      <c r="A989" s="70"/>
    </row>
    <row r="990" spans="1:1">
      <c r="A990" s="70"/>
    </row>
    <row r="991" spans="1:1">
      <c r="A991" s="70"/>
    </row>
    <row r="992" spans="1:1">
      <c r="A992" s="70"/>
    </row>
    <row r="993" spans="1:1">
      <c r="A993" s="70"/>
    </row>
    <row r="994" spans="1:1">
      <c r="A994" s="70"/>
    </row>
    <row r="995" spans="1:1">
      <c r="A995" s="70"/>
    </row>
    <row r="996" spans="1:1">
      <c r="A996" s="70"/>
    </row>
    <row r="997" spans="1:1">
      <c r="A997" s="70"/>
    </row>
    <row r="998" spans="1:1">
      <c r="A998" s="70"/>
    </row>
    <row r="999" spans="1:1">
      <c r="A999" s="70"/>
    </row>
    <row r="1000" spans="1:1">
      <c r="A1000" s="70"/>
    </row>
    <row r="1001" spans="1:1">
      <c r="A1001" s="70"/>
    </row>
    <row r="1002" spans="1:1">
      <c r="A1002" s="70"/>
    </row>
    <row r="1003" spans="1:1">
      <c r="A1003" s="70"/>
    </row>
    <row r="1004" spans="1:1">
      <c r="A1004" s="70"/>
    </row>
    <row r="1005" spans="1:1">
      <c r="A1005" s="70"/>
    </row>
    <row r="1006" spans="1:1">
      <c r="A1006" s="70"/>
    </row>
    <row r="1007" spans="1:1">
      <c r="A1007" s="70"/>
    </row>
    <row r="1008" spans="1:1">
      <c r="A1008" s="70"/>
    </row>
    <row r="1009" spans="1:1">
      <c r="A1009" s="70"/>
    </row>
    <row r="1010" spans="1:1">
      <c r="A1010" s="70"/>
    </row>
    <row r="1011" spans="1:1">
      <c r="A1011" s="70"/>
    </row>
    <row r="1012" spans="1:1">
      <c r="A1012" s="70"/>
    </row>
    <row r="1013" spans="1:1">
      <c r="A1013" s="70"/>
    </row>
    <row r="1014" spans="1:1">
      <c r="A1014" s="70"/>
    </row>
    <row r="1015" spans="1:1">
      <c r="A1015" s="70"/>
    </row>
    <row r="1016" spans="1:1">
      <c r="A1016" s="70"/>
    </row>
    <row r="1017" spans="1:1">
      <c r="A1017" s="70"/>
    </row>
    <row r="1018" spans="1:1">
      <c r="A1018" s="70"/>
    </row>
    <row r="1019" spans="1:1">
      <c r="A1019" s="70"/>
    </row>
    <row r="1020" spans="1:1">
      <c r="A1020" s="70"/>
    </row>
    <row r="1021" spans="1:1">
      <c r="A1021" s="70"/>
    </row>
    <row r="1022" spans="1:1">
      <c r="A1022" s="70"/>
    </row>
    <row r="1023" spans="1:1">
      <c r="A1023" s="70"/>
    </row>
    <row r="1024" spans="1:1">
      <c r="A1024" s="70"/>
    </row>
    <row r="1025" spans="1:1">
      <c r="A1025" s="70"/>
    </row>
    <row r="1026" spans="1:1">
      <c r="A1026" s="70"/>
    </row>
    <row r="1027" spans="1:1">
      <c r="A1027" s="70"/>
    </row>
    <row r="1028" spans="1:1">
      <c r="A1028" s="70"/>
    </row>
    <row r="1029" spans="1:1">
      <c r="A1029" s="70"/>
    </row>
    <row r="1030" spans="1:1">
      <c r="A1030" s="70"/>
    </row>
    <row r="1031" spans="1:1">
      <c r="A1031" s="70"/>
    </row>
    <row r="1032" spans="1:1">
      <c r="A1032" s="70"/>
    </row>
    <row r="1033" spans="1:1">
      <c r="A1033" s="70"/>
    </row>
    <row r="1034" spans="1:1">
      <c r="A1034" s="70"/>
    </row>
    <row r="1035" spans="1:1">
      <c r="A1035" s="70"/>
    </row>
    <row r="1036" spans="1:1">
      <c r="A1036" s="70"/>
    </row>
    <row r="1037" spans="1:1">
      <c r="A1037" s="70"/>
    </row>
    <row r="1038" spans="1:1">
      <c r="A1038" s="70"/>
    </row>
    <row r="1039" spans="1:1">
      <c r="A1039" s="70"/>
    </row>
    <row r="1040" spans="1:1">
      <c r="A1040" s="70"/>
    </row>
    <row r="1041" spans="1:1">
      <c r="A1041" s="70"/>
    </row>
    <row r="1042" spans="1:1">
      <c r="A1042" s="70"/>
    </row>
    <row r="1043" spans="1:1">
      <c r="A1043" s="70"/>
    </row>
    <row r="1044" spans="1:1">
      <c r="A1044" s="70"/>
    </row>
    <row r="1045" spans="1:1">
      <c r="A1045" s="70"/>
    </row>
    <row r="1046" spans="1:1">
      <c r="A1046" s="70"/>
    </row>
    <row r="1047" spans="1:1">
      <c r="A1047" s="70"/>
    </row>
    <row r="1048" spans="1:1">
      <c r="A1048" s="70"/>
    </row>
    <row r="1049" spans="1:1">
      <c r="A1049" s="70"/>
    </row>
    <row r="1050" spans="1:1">
      <c r="A1050" s="70"/>
    </row>
    <row r="1051" spans="1:1">
      <c r="A1051" s="70"/>
    </row>
    <row r="1052" spans="1:1">
      <c r="A1052" s="70"/>
    </row>
    <row r="1053" spans="1:1">
      <c r="A1053" s="70"/>
    </row>
    <row r="1054" spans="1:1">
      <c r="A1054" s="70"/>
    </row>
    <row r="1055" spans="1:1">
      <c r="A1055" s="70"/>
    </row>
    <row r="1056" spans="1:1">
      <c r="A1056" s="70"/>
    </row>
    <row r="1057" spans="1:1">
      <c r="A1057" s="70"/>
    </row>
    <row r="1058" spans="1:1">
      <c r="A1058" s="70"/>
    </row>
    <row r="1059" spans="1:1">
      <c r="A1059" s="70"/>
    </row>
    <row r="1060" spans="1:1">
      <c r="A1060" s="70"/>
    </row>
    <row r="1061" spans="1:1">
      <c r="A1061" s="70"/>
    </row>
    <row r="1062" spans="1:1">
      <c r="A1062" s="70"/>
    </row>
    <row r="1063" spans="1:1">
      <c r="A1063" s="70"/>
    </row>
    <row r="1064" spans="1:1">
      <c r="A1064" s="70"/>
    </row>
    <row r="1065" spans="1:1">
      <c r="A1065" s="70"/>
    </row>
    <row r="1066" spans="1:1">
      <c r="A1066" s="70"/>
    </row>
    <row r="1067" spans="1:1">
      <c r="A1067" s="70"/>
    </row>
    <row r="1068" spans="1:1">
      <c r="A1068" s="70"/>
    </row>
    <row r="1069" spans="1:1">
      <c r="A1069" s="70"/>
    </row>
    <row r="1070" spans="1:1">
      <c r="A1070" s="70"/>
    </row>
    <row r="1071" spans="1:1">
      <c r="A1071" s="70"/>
    </row>
    <row r="1072" spans="1:1">
      <c r="A1072" s="70"/>
    </row>
    <row r="1073" spans="1:1">
      <c r="A1073" s="70"/>
    </row>
    <row r="1074" spans="1:1">
      <c r="A1074" s="70"/>
    </row>
    <row r="1075" spans="1:1">
      <c r="A1075" s="70"/>
    </row>
    <row r="1076" spans="1:1">
      <c r="A1076" s="70"/>
    </row>
    <row r="1077" spans="1:1">
      <c r="A1077" s="70"/>
    </row>
    <row r="1078" spans="1:1">
      <c r="A1078" s="70"/>
    </row>
    <row r="1079" spans="1:1">
      <c r="A1079" s="70"/>
    </row>
    <row r="1080" spans="1:1">
      <c r="A1080" s="70"/>
    </row>
    <row r="1081" spans="1:1">
      <c r="A1081" s="70"/>
    </row>
    <row r="1082" spans="1:1">
      <c r="A1082" s="70"/>
    </row>
    <row r="1083" spans="1:1">
      <c r="A1083" s="70"/>
    </row>
    <row r="1084" spans="1:1">
      <c r="A1084" s="70"/>
    </row>
    <row r="1085" spans="1:1">
      <c r="A1085" s="70"/>
    </row>
    <row r="1086" spans="1:1">
      <c r="A1086" s="70"/>
    </row>
    <row r="1087" spans="1:1">
      <c r="A1087" s="70"/>
    </row>
    <row r="1088" spans="1:1">
      <c r="A1088" s="70"/>
    </row>
    <row r="1089" spans="1:1">
      <c r="A1089" s="70"/>
    </row>
    <row r="1090" spans="1:1">
      <c r="A1090" s="70"/>
    </row>
    <row r="1091" spans="1:1">
      <c r="A1091" s="70"/>
    </row>
    <row r="1092" spans="1:1">
      <c r="A1092" s="70"/>
    </row>
    <row r="1093" spans="1:1">
      <c r="A1093" s="70"/>
    </row>
    <row r="1094" spans="1:1">
      <c r="A1094" s="70"/>
    </row>
    <row r="1095" spans="1:1">
      <c r="A1095" s="70"/>
    </row>
    <row r="1096" spans="1:1">
      <c r="A1096" s="70"/>
    </row>
    <row r="1097" spans="1:1">
      <c r="A1097" s="70"/>
    </row>
    <row r="1098" spans="1:1">
      <c r="A1098" s="70"/>
    </row>
    <row r="1099" spans="1:1">
      <c r="A1099" s="70"/>
    </row>
    <row r="1100" spans="1:1">
      <c r="A1100" s="70"/>
    </row>
    <row r="1101" spans="1:1">
      <c r="A1101" s="70"/>
    </row>
    <row r="1102" spans="1:1">
      <c r="A1102" s="70"/>
    </row>
    <row r="1103" spans="1:1">
      <c r="A1103" s="70"/>
    </row>
    <row r="1104" spans="1:1">
      <c r="A1104" s="70"/>
    </row>
    <row r="1105" spans="1:1">
      <c r="A1105" s="70"/>
    </row>
    <row r="1106" spans="1:1">
      <c r="A1106" s="70"/>
    </row>
    <row r="1107" spans="1:1">
      <c r="A1107" s="70"/>
    </row>
    <row r="1108" spans="1:1">
      <c r="A1108" s="70"/>
    </row>
    <row r="1109" spans="1:1">
      <c r="A1109" s="70"/>
    </row>
    <row r="1110" spans="1:1">
      <c r="A1110" s="70"/>
    </row>
    <row r="1111" spans="1:1">
      <c r="A1111" s="70"/>
    </row>
    <row r="1112" spans="1:1">
      <c r="A1112" s="70"/>
    </row>
    <row r="1113" spans="1:1">
      <c r="A1113" s="70"/>
    </row>
    <row r="1114" spans="1:1">
      <c r="A1114" s="70"/>
    </row>
    <row r="1115" spans="1:1">
      <c r="A1115" s="70"/>
    </row>
    <row r="1116" spans="1:1">
      <c r="A1116" s="70"/>
    </row>
    <row r="1117" spans="1:1">
      <c r="A1117" s="70"/>
    </row>
    <row r="1118" spans="1:1">
      <c r="A1118" s="70"/>
    </row>
    <row r="1119" spans="1:1">
      <c r="A1119" s="70"/>
    </row>
    <row r="1120" spans="1:1">
      <c r="A1120" s="70"/>
    </row>
    <row r="1121" spans="1:1">
      <c r="A1121" s="70"/>
    </row>
    <row r="1122" spans="1:1">
      <c r="A1122" s="70"/>
    </row>
    <row r="1123" spans="1:1">
      <c r="A1123" s="70"/>
    </row>
    <row r="1124" spans="1:1">
      <c r="A1124" s="70"/>
    </row>
    <row r="1125" spans="1:1">
      <c r="A1125" s="70"/>
    </row>
    <row r="1126" spans="1:1">
      <c r="A1126" s="70"/>
    </row>
    <row r="1127" spans="1:1">
      <c r="A1127" s="70"/>
    </row>
    <row r="1128" spans="1:1">
      <c r="A1128" s="70"/>
    </row>
    <row r="1129" spans="1:1">
      <c r="A1129" s="70"/>
    </row>
    <row r="1130" spans="1:1">
      <c r="A1130" s="70"/>
    </row>
    <row r="1131" spans="1:1">
      <c r="A1131" s="70"/>
    </row>
    <row r="1132" spans="1:1">
      <c r="A1132" s="70"/>
    </row>
    <row r="1133" spans="1:1">
      <c r="A1133" s="70"/>
    </row>
    <row r="1134" spans="1:1">
      <c r="A1134" s="70"/>
    </row>
    <row r="1135" spans="1:1">
      <c r="A1135" s="70"/>
    </row>
    <row r="1136" spans="1:1">
      <c r="A1136" s="70"/>
    </row>
    <row r="1137" spans="1:1">
      <c r="A1137" s="70"/>
    </row>
    <row r="1138" spans="1:1">
      <c r="A1138" s="70"/>
    </row>
    <row r="1139" spans="1:1">
      <c r="A1139" s="70"/>
    </row>
    <row r="1140" spans="1:1">
      <c r="A1140" s="70"/>
    </row>
    <row r="1141" spans="1:1">
      <c r="A1141" s="70"/>
    </row>
    <row r="1142" spans="1:1">
      <c r="A1142" s="70"/>
    </row>
    <row r="1143" spans="1:1">
      <c r="A1143" s="70"/>
    </row>
    <row r="1144" spans="1:1">
      <c r="A1144" s="70"/>
    </row>
    <row r="1145" spans="1:1">
      <c r="A1145" s="70"/>
    </row>
    <row r="1146" spans="1:1">
      <c r="A1146" s="70"/>
    </row>
    <row r="1147" spans="1:1">
      <c r="A1147" s="70"/>
    </row>
    <row r="1148" spans="1:1">
      <c r="A1148" s="70"/>
    </row>
    <row r="1149" spans="1:1">
      <c r="A1149" s="70"/>
    </row>
    <row r="1150" spans="1:1">
      <c r="A1150" s="70"/>
    </row>
    <row r="1151" spans="1:1">
      <c r="A1151" s="70"/>
    </row>
    <row r="1152" spans="1:1">
      <c r="A1152" s="70"/>
    </row>
    <row r="1153" spans="1:1">
      <c r="A1153" s="70"/>
    </row>
    <row r="1154" spans="1:1">
      <c r="A1154" s="70"/>
    </row>
    <row r="1155" spans="1:1">
      <c r="A1155" s="70"/>
    </row>
    <row r="1156" spans="1:1">
      <c r="A1156" s="70"/>
    </row>
    <row r="1157" spans="1:1">
      <c r="A1157" s="70"/>
    </row>
    <row r="1158" spans="1:1">
      <c r="A1158" s="70"/>
    </row>
    <row r="1159" spans="1:1">
      <c r="A1159" s="70"/>
    </row>
    <row r="1160" spans="1:1">
      <c r="A1160" s="70"/>
    </row>
    <row r="1161" spans="1:1">
      <c r="A1161" s="70"/>
    </row>
    <row r="1162" spans="1:1">
      <c r="A1162" s="70"/>
    </row>
    <row r="1163" spans="1:1">
      <c r="A1163" s="70"/>
    </row>
    <row r="1164" spans="1:1">
      <c r="A1164" s="70"/>
    </row>
    <row r="1165" spans="1:1">
      <c r="A1165" s="70"/>
    </row>
    <row r="1166" spans="1:1">
      <c r="A1166" s="70"/>
    </row>
    <row r="1167" spans="1:1">
      <c r="A1167" s="70"/>
    </row>
    <row r="1168" spans="1:1">
      <c r="A1168" s="70"/>
    </row>
    <row r="1169" spans="1:1">
      <c r="A1169" s="70"/>
    </row>
    <row r="1170" spans="1:1">
      <c r="A1170" s="70"/>
    </row>
    <row r="1171" spans="1:1">
      <c r="A1171" s="70"/>
    </row>
    <row r="1172" spans="1:1">
      <c r="A1172" s="70"/>
    </row>
    <row r="1173" spans="1:1">
      <c r="A1173" s="70"/>
    </row>
    <row r="1174" spans="1:1">
      <c r="A1174" s="70"/>
    </row>
    <row r="1175" spans="1:1">
      <c r="A1175" s="70"/>
    </row>
    <row r="1176" spans="1:1">
      <c r="A1176" s="70"/>
    </row>
    <row r="1177" spans="1:1">
      <c r="A1177" s="70"/>
    </row>
    <row r="1178" spans="1:1">
      <c r="A1178" s="70"/>
    </row>
    <row r="1179" spans="1:1">
      <c r="A1179" s="70"/>
    </row>
    <row r="1180" spans="1:1">
      <c r="A1180" s="70"/>
    </row>
    <row r="1181" spans="1:1">
      <c r="A1181" s="70"/>
    </row>
    <row r="1182" spans="1:1">
      <c r="A1182" s="70"/>
    </row>
    <row r="1183" spans="1:1">
      <c r="A1183" s="70"/>
    </row>
    <row r="1184" spans="1:1">
      <c r="A1184" s="70"/>
    </row>
    <row r="1185" spans="1:1">
      <c r="A1185" s="70"/>
    </row>
    <row r="1186" spans="1:1">
      <c r="A1186" s="70"/>
    </row>
    <row r="1187" spans="1:1">
      <c r="A1187" s="70"/>
    </row>
    <row r="1188" spans="1:1">
      <c r="A1188" s="70"/>
    </row>
    <row r="1189" spans="1:1">
      <c r="A1189" s="70"/>
    </row>
    <row r="1190" spans="1:1">
      <c r="A1190" s="70"/>
    </row>
    <row r="1191" spans="1:1">
      <c r="A1191" s="70"/>
    </row>
    <row r="1192" spans="1:1">
      <c r="A1192" s="70"/>
    </row>
    <row r="1193" spans="1:1">
      <c r="A1193" s="70"/>
    </row>
    <row r="1194" spans="1:1">
      <c r="A1194" s="70"/>
    </row>
    <row r="1195" spans="1:1">
      <c r="A1195" s="70"/>
    </row>
    <row r="1196" spans="1:1">
      <c r="A1196" s="70"/>
    </row>
    <row r="1197" spans="1:1">
      <c r="A1197" s="70"/>
    </row>
    <row r="1198" spans="1:1">
      <c r="A1198" s="70"/>
    </row>
    <row r="1199" spans="1:1">
      <c r="A1199" s="70"/>
    </row>
    <row r="1200" spans="1:1">
      <c r="A1200" s="70"/>
    </row>
    <row r="1201" spans="1:1">
      <c r="A1201" s="70"/>
    </row>
    <row r="1202" spans="1:1">
      <c r="A1202" s="70"/>
    </row>
    <row r="1203" spans="1:1">
      <c r="A1203" s="70"/>
    </row>
    <row r="1204" spans="1:1">
      <c r="A1204" s="70"/>
    </row>
    <row r="1205" spans="1:1">
      <c r="A1205" s="70"/>
    </row>
    <row r="1206" spans="1:1">
      <c r="A1206" s="70"/>
    </row>
    <row r="1207" spans="1:1">
      <c r="A1207" s="70"/>
    </row>
    <row r="1208" spans="1:1">
      <c r="A1208" s="70"/>
    </row>
    <row r="1209" spans="1:1">
      <c r="A1209" s="70"/>
    </row>
    <row r="1210" spans="1:1">
      <c r="A1210" s="70"/>
    </row>
    <row r="1211" spans="1:1">
      <c r="A1211" s="70"/>
    </row>
    <row r="1212" spans="1:1">
      <c r="A1212" s="70"/>
    </row>
    <row r="1213" spans="1:1">
      <c r="A1213" s="70"/>
    </row>
    <row r="1214" spans="1:1">
      <c r="A1214" s="70"/>
    </row>
    <row r="1215" spans="1:1">
      <c r="A1215" s="70"/>
    </row>
    <row r="1216" spans="1:1">
      <c r="A1216" s="70"/>
    </row>
    <row r="1217" spans="1:1">
      <c r="A1217" s="70"/>
    </row>
    <row r="1218" spans="1:1">
      <c r="A1218" s="70"/>
    </row>
    <row r="1219" spans="1:1">
      <c r="A1219" s="70"/>
    </row>
    <row r="1220" spans="1:1">
      <c r="A1220" s="70"/>
    </row>
    <row r="1221" spans="1:1">
      <c r="A1221" s="70"/>
    </row>
    <row r="1222" spans="1:1">
      <c r="A1222" s="70"/>
    </row>
    <row r="1223" spans="1:1">
      <c r="A1223" s="70"/>
    </row>
    <row r="1224" spans="1:1">
      <c r="A1224" s="70"/>
    </row>
    <row r="1225" spans="1:1">
      <c r="A1225" s="70"/>
    </row>
    <row r="1226" spans="1:1">
      <c r="A1226" s="70"/>
    </row>
    <row r="1227" spans="1:1">
      <c r="A1227" s="70"/>
    </row>
    <row r="1228" spans="1:1">
      <c r="A1228" s="70"/>
    </row>
    <row r="1229" spans="1:1">
      <c r="A1229" s="70"/>
    </row>
    <row r="1230" spans="1:1">
      <c r="A1230" s="70"/>
    </row>
    <row r="1231" spans="1:1">
      <c r="A1231" s="70"/>
    </row>
    <row r="1232" spans="1:1">
      <c r="A1232" s="70"/>
    </row>
    <row r="1233" spans="1:1">
      <c r="A1233" s="70"/>
    </row>
    <row r="1234" spans="1:1">
      <c r="A1234" s="70"/>
    </row>
    <row r="1235" spans="1:1">
      <c r="A1235" s="70"/>
    </row>
    <row r="1236" spans="1:1">
      <c r="A1236" s="70"/>
    </row>
    <row r="1237" spans="1:1">
      <c r="A1237" s="70"/>
    </row>
    <row r="1238" spans="1:1">
      <c r="A1238" s="70"/>
    </row>
    <row r="1239" spans="1:1">
      <c r="A1239" s="70"/>
    </row>
    <row r="1240" spans="1:1">
      <c r="A1240" s="70"/>
    </row>
    <row r="1241" spans="1:1">
      <c r="A1241" s="70"/>
    </row>
    <row r="1242" spans="1:1">
      <c r="A1242" s="70"/>
    </row>
    <row r="1243" spans="1:1">
      <c r="A1243" s="70"/>
    </row>
    <row r="1244" spans="1:1">
      <c r="A1244" s="70"/>
    </row>
    <row r="1245" spans="1:1">
      <c r="A1245" s="70"/>
    </row>
    <row r="1246" spans="1:1">
      <c r="A1246" s="70"/>
    </row>
    <row r="1247" spans="1:1">
      <c r="A1247" s="70"/>
    </row>
    <row r="1248" spans="1:1">
      <c r="A1248" s="70"/>
    </row>
    <row r="1249" spans="1:1">
      <c r="A1249" s="70"/>
    </row>
    <row r="1250" spans="1:1">
      <c r="A1250" s="70"/>
    </row>
    <row r="1251" spans="1:1">
      <c r="A1251" s="70"/>
    </row>
    <row r="1252" spans="1:1">
      <c r="A1252" s="70"/>
    </row>
    <row r="1253" spans="1:1">
      <c r="A1253" s="70"/>
    </row>
    <row r="1254" spans="1:1">
      <c r="A1254" s="70"/>
    </row>
    <row r="1255" spans="1:1">
      <c r="A1255" s="70"/>
    </row>
    <row r="1256" spans="1:1">
      <c r="A1256" s="70"/>
    </row>
    <row r="1257" spans="1:1">
      <c r="A1257" s="70"/>
    </row>
    <row r="1258" spans="1:1">
      <c r="A1258" s="70"/>
    </row>
    <row r="1259" spans="1:1">
      <c r="A1259" s="70"/>
    </row>
    <row r="1260" spans="1:1">
      <c r="A1260" s="70"/>
    </row>
    <row r="1261" spans="1:1">
      <c r="A1261" s="70"/>
    </row>
    <row r="1262" spans="1:1">
      <c r="A1262" s="70"/>
    </row>
    <row r="1263" spans="1:1">
      <c r="A1263" s="70"/>
    </row>
    <row r="1264" spans="1:1">
      <c r="A1264" s="70"/>
    </row>
    <row r="1265" spans="1:1">
      <c r="A1265" s="70"/>
    </row>
    <row r="1266" spans="1:1">
      <c r="A1266" s="70"/>
    </row>
    <row r="1267" spans="1:1">
      <c r="A1267" s="70"/>
    </row>
    <row r="1268" spans="1:1">
      <c r="A1268" s="70"/>
    </row>
    <row r="1269" spans="1:1">
      <c r="A1269" s="70"/>
    </row>
    <row r="1270" spans="1:1">
      <c r="A1270" s="70"/>
    </row>
    <row r="1271" spans="1:1">
      <c r="A1271" s="70"/>
    </row>
    <row r="1272" spans="1:1">
      <c r="A1272" s="70"/>
    </row>
    <row r="1273" spans="1:1">
      <c r="A1273" s="70"/>
    </row>
    <row r="1274" spans="1:1">
      <c r="A1274" s="70"/>
    </row>
    <row r="1275" spans="1:1">
      <c r="A1275" s="70"/>
    </row>
    <row r="1276" spans="1:1">
      <c r="A1276" s="70"/>
    </row>
    <row r="1277" spans="1:1">
      <c r="A1277" s="70"/>
    </row>
    <row r="1278" spans="1:1">
      <c r="A1278" s="70"/>
    </row>
    <row r="1279" spans="1:1">
      <c r="A1279" s="70"/>
    </row>
    <row r="1280" spans="1:1">
      <c r="A1280" s="70"/>
    </row>
    <row r="1281" spans="1:1">
      <c r="A1281" s="70"/>
    </row>
    <row r="1282" spans="1:1">
      <c r="A1282" s="70"/>
    </row>
    <row r="1283" spans="1:1">
      <c r="A1283" s="70"/>
    </row>
    <row r="1284" spans="1:1">
      <c r="A1284" s="70"/>
    </row>
    <row r="1285" spans="1:1">
      <c r="A1285" s="70"/>
    </row>
    <row r="1286" spans="1:1">
      <c r="A1286" s="70"/>
    </row>
    <row r="1287" spans="1:1">
      <c r="A1287" s="70"/>
    </row>
    <row r="1288" spans="1:1">
      <c r="A1288" s="70"/>
    </row>
    <row r="1289" spans="1:1">
      <c r="A1289" s="70"/>
    </row>
    <row r="1290" spans="1:1">
      <c r="A1290" s="70"/>
    </row>
    <row r="1291" spans="1:1">
      <c r="A1291" s="70"/>
    </row>
    <row r="1292" spans="1:1">
      <c r="A1292" s="70"/>
    </row>
    <row r="1293" spans="1:1">
      <c r="A1293" s="70"/>
    </row>
    <row r="1294" spans="1:1">
      <c r="A1294" s="70"/>
    </row>
    <row r="1295" spans="1:1">
      <c r="A1295" s="70"/>
    </row>
    <row r="1296" spans="1:1">
      <c r="A1296" s="70"/>
    </row>
    <row r="1297" spans="1:1">
      <c r="A1297" s="70"/>
    </row>
    <row r="1298" spans="1:1">
      <c r="A1298" s="70"/>
    </row>
    <row r="1299" spans="1:1">
      <c r="A1299" s="70"/>
    </row>
    <row r="1300" spans="1:1">
      <c r="A1300" s="70"/>
    </row>
    <row r="1301" spans="1:1">
      <c r="A1301" s="70"/>
    </row>
    <row r="1302" spans="1:1">
      <c r="A1302" s="70"/>
    </row>
    <row r="1303" spans="1:1">
      <c r="A1303" s="70"/>
    </row>
    <row r="1304" spans="1:1">
      <c r="A1304" s="70"/>
    </row>
    <row r="1305" spans="1:1">
      <c r="A1305" s="70"/>
    </row>
    <row r="1306" spans="1:1">
      <c r="A1306" s="70"/>
    </row>
    <row r="1307" spans="1:1">
      <c r="A1307" s="70"/>
    </row>
    <row r="1308" spans="1:1">
      <c r="A1308" s="70"/>
    </row>
    <row r="1309" spans="1:1">
      <c r="A1309" s="70"/>
    </row>
    <row r="1310" spans="1:1">
      <c r="A1310" s="70"/>
    </row>
    <row r="1311" spans="1:1">
      <c r="A1311" s="70"/>
    </row>
    <row r="1312" spans="1:1">
      <c r="A1312" s="70"/>
    </row>
    <row r="1313" spans="1:1">
      <c r="A1313" s="70"/>
    </row>
    <row r="1314" spans="1:1">
      <c r="A1314" s="70"/>
    </row>
    <row r="1315" spans="1:1">
      <c r="A1315" s="70"/>
    </row>
    <row r="1316" spans="1:1">
      <c r="A1316" s="70"/>
    </row>
    <row r="1317" spans="1:1">
      <c r="A1317" s="70"/>
    </row>
    <row r="1318" spans="1:1">
      <c r="A1318" s="70"/>
    </row>
    <row r="1319" spans="1:1">
      <c r="A1319" s="70"/>
    </row>
    <row r="1320" spans="1:1">
      <c r="A1320" s="70"/>
    </row>
    <row r="1321" spans="1:1">
      <c r="A1321" s="70"/>
    </row>
    <row r="1322" spans="1:1">
      <c r="A1322" s="70"/>
    </row>
    <row r="1323" spans="1:1">
      <c r="A1323" s="70"/>
    </row>
    <row r="1324" spans="1:1">
      <c r="A1324" s="70"/>
    </row>
    <row r="1325" spans="1:1">
      <c r="A1325" s="70"/>
    </row>
    <row r="1326" spans="1:1">
      <c r="A1326" s="70"/>
    </row>
    <row r="1327" spans="1:1">
      <c r="A1327" s="70"/>
    </row>
    <row r="1328" spans="1:1">
      <c r="A1328" s="70"/>
    </row>
    <row r="1329" spans="1:1">
      <c r="A1329" s="70"/>
    </row>
    <row r="1330" spans="1:1">
      <c r="A1330" s="70"/>
    </row>
    <row r="1331" spans="1:1">
      <c r="A1331" s="70"/>
    </row>
    <row r="1332" spans="1:1">
      <c r="A1332" s="70"/>
    </row>
    <row r="1333" spans="1:1">
      <c r="A1333" s="70"/>
    </row>
    <row r="1334" spans="1:1">
      <c r="A1334" s="70"/>
    </row>
    <row r="1335" spans="1:1">
      <c r="A1335" s="70"/>
    </row>
    <row r="1336" spans="1:1">
      <c r="A1336" s="70"/>
    </row>
    <row r="1337" spans="1:1">
      <c r="A1337" s="70"/>
    </row>
    <row r="1338" spans="1:1">
      <c r="A1338" s="70"/>
    </row>
    <row r="1339" spans="1:1">
      <c r="A1339" s="70"/>
    </row>
    <row r="1340" spans="1:1">
      <c r="A1340" s="70"/>
    </row>
    <row r="1341" spans="1:1">
      <c r="A1341" s="70"/>
    </row>
    <row r="1342" spans="1:1">
      <c r="A1342" s="70"/>
    </row>
    <row r="1343" spans="1:1">
      <c r="A1343" s="70"/>
    </row>
    <row r="1344" spans="1:1">
      <c r="A1344" s="70"/>
    </row>
    <row r="1345" spans="1:1">
      <c r="A1345" s="70"/>
    </row>
    <row r="1346" spans="1:1">
      <c r="A1346" s="70"/>
    </row>
    <row r="1347" spans="1:1">
      <c r="A1347" s="70"/>
    </row>
    <row r="1348" spans="1:1">
      <c r="A1348" s="70"/>
    </row>
    <row r="1349" spans="1:1">
      <c r="A1349" s="70"/>
    </row>
    <row r="1350" spans="1:1">
      <c r="A1350" s="70"/>
    </row>
    <row r="1351" spans="1:1">
      <c r="A1351" s="70"/>
    </row>
    <row r="1352" spans="1:1">
      <c r="A1352" s="70"/>
    </row>
    <row r="1353" spans="1:1">
      <c r="A1353" s="70"/>
    </row>
    <row r="1354" spans="1:1">
      <c r="A1354" s="70"/>
    </row>
    <row r="1355" spans="1:1">
      <c r="A1355" s="70"/>
    </row>
    <row r="1356" spans="1:1">
      <c r="A1356" s="70"/>
    </row>
    <row r="1357" spans="1:1">
      <c r="A1357" s="70"/>
    </row>
    <row r="1358" spans="1:1">
      <c r="A1358" s="70"/>
    </row>
    <row r="1359" spans="1:1">
      <c r="A1359" s="70"/>
    </row>
    <row r="1360" spans="1:1">
      <c r="A1360" s="70"/>
    </row>
    <row r="1361" spans="1:1">
      <c r="A1361" s="70"/>
    </row>
    <row r="1362" spans="1:1">
      <c r="A1362" s="70"/>
    </row>
    <row r="1363" spans="1:1">
      <c r="A1363" s="70"/>
    </row>
    <row r="1364" spans="1:1">
      <c r="A1364" s="70"/>
    </row>
    <row r="1365" spans="1:1">
      <c r="A1365" s="70"/>
    </row>
    <row r="1366" spans="1:1">
      <c r="A1366" s="70"/>
    </row>
    <row r="1367" spans="1:1">
      <c r="A1367" s="70"/>
    </row>
    <row r="1368" spans="1:1">
      <c r="A1368" s="70"/>
    </row>
    <row r="1369" spans="1:1">
      <c r="A1369" s="70"/>
    </row>
    <row r="1370" spans="1:1">
      <c r="A1370" s="70"/>
    </row>
    <row r="1371" spans="1:1">
      <c r="A1371" s="70"/>
    </row>
    <row r="1372" spans="1:1">
      <c r="A1372" s="70"/>
    </row>
    <row r="1373" spans="1:1">
      <c r="A1373" s="70"/>
    </row>
    <row r="1374" spans="1:1">
      <c r="A1374" s="70"/>
    </row>
    <row r="1375" spans="1:1">
      <c r="A1375" s="70"/>
    </row>
    <row r="1376" spans="1:1">
      <c r="A1376" s="70"/>
    </row>
    <row r="1377" spans="1:1">
      <c r="A1377" s="70"/>
    </row>
    <row r="1378" spans="1:1">
      <c r="A1378" s="70"/>
    </row>
    <row r="1379" spans="1:1">
      <c r="A1379" s="70"/>
    </row>
    <row r="1380" spans="1:1">
      <c r="A1380" s="70"/>
    </row>
    <row r="1381" spans="1:1">
      <c r="A1381" s="70"/>
    </row>
    <row r="1382" spans="1:1">
      <c r="A1382" s="70"/>
    </row>
    <row r="1383" spans="1:1">
      <c r="A1383" s="70"/>
    </row>
    <row r="1384" spans="1:1">
      <c r="A1384" s="70"/>
    </row>
    <row r="1385" spans="1:1">
      <c r="A1385" s="70"/>
    </row>
    <row r="1386" spans="1:1">
      <c r="A1386" s="70"/>
    </row>
    <row r="1387" spans="1:1">
      <c r="A1387" s="70"/>
    </row>
    <row r="1388" spans="1:1">
      <c r="A1388" s="70"/>
    </row>
    <row r="1389" spans="1:1">
      <c r="A1389" s="70"/>
    </row>
    <row r="1390" spans="1:1">
      <c r="A1390" s="70"/>
    </row>
    <row r="1391" spans="1:1">
      <c r="A1391" s="70"/>
    </row>
    <row r="1392" spans="1:1">
      <c r="A1392" s="70"/>
    </row>
    <row r="1393" spans="1:1">
      <c r="A1393" s="70"/>
    </row>
    <row r="1394" spans="1:1">
      <c r="A1394" s="70"/>
    </row>
    <row r="1395" spans="1:1">
      <c r="A1395" s="70"/>
    </row>
    <row r="1396" spans="1:1">
      <c r="A1396" s="70"/>
    </row>
    <row r="1397" spans="1:1">
      <c r="A1397" s="70"/>
    </row>
    <row r="1398" spans="1:1">
      <c r="A1398" s="70"/>
    </row>
    <row r="1399" spans="1:1">
      <c r="A1399" s="70"/>
    </row>
    <row r="1400" spans="1:1">
      <c r="A1400" s="70"/>
    </row>
    <row r="1401" spans="1:1">
      <c r="A1401" s="70"/>
    </row>
    <row r="1402" spans="1:1">
      <c r="A1402" s="70"/>
    </row>
    <row r="1403" spans="1:1">
      <c r="A1403" s="70"/>
    </row>
    <row r="1404" spans="1:1">
      <c r="A1404" s="70"/>
    </row>
    <row r="1405" spans="1:1">
      <c r="A1405" s="70"/>
    </row>
    <row r="1406" spans="1:1">
      <c r="A1406" s="70"/>
    </row>
    <row r="1407" spans="1:1">
      <c r="A1407" s="70"/>
    </row>
    <row r="1408" spans="1:1">
      <c r="A1408" s="70"/>
    </row>
    <row r="1409" spans="1:1">
      <c r="A1409" s="70"/>
    </row>
    <row r="1410" spans="1:1">
      <c r="A1410" s="70"/>
    </row>
    <row r="1411" spans="1:1">
      <c r="A1411" s="70"/>
    </row>
    <row r="1412" spans="1:1">
      <c r="A1412" s="70"/>
    </row>
    <row r="1413" spans="1:1">
      <c r="A1413" s="70"/>
    </row>
    <row r="1414" spans="1:1">
      <c r="A1414" s="70"/>
    </row>
    <row r="1415" spans="1:1">
      <c r="A1415" s="70"/>
    </row>
    <row r="1416" spans="1:1">
      <c r="A1416" s="70"/>
    </row>
    <row r="1417" spans="1:1">
      <c r="A1417" s="70"/>
    </row>
    <row r="1418" spans="1:1">
      <c r="A1418" s="70"/>
    </row>
    <row r="1419" spans="1:1">
      <c r="A1419" s="70"/>
    </row>
    <row r="1420" spans="1:1">
      <c r="A1420" s="70"/>
    </row>
    <row r="1421" spans="1:1">
      <c r="A1421" s="70"/>
    </row>
    <row r="1422" spans="1:1">
      <c r="A1422" s="70"/>
    </row>
    <row r="1423" spans="1:1">
      <c r="A1423" s="70"/>
    </row>
    <row r="1424" spans="1:1">
      <c r="A1424" s="70"/>
    </row>
    <row r="1425" spans="1:1">
      <c r="A1425" s="70"/>
    </row>
    <row r="1426" spans="1:1">
      <c r="A1426" s="70"/>
    </row>
    <row r="1427" spans="1:1">
      <c r="A1427" s="70"/>
    </row>
    <row r="1428" spans="1:1">
      <c r="A1428" s="70"/>
    </row>
    <row r="1429" spans="1:1">
      <c r="A1429" s="70"/>
    </row>
    <row r="1430" spans="1:1">
      <c r="A1430" s="70"/>
    </row>
    <row r="1431" spans="1:1">
      <c r="A1431" s="70"/>
    </row>
    <row r="1432" spans="1:1">
      <c r="A1432" s="70"/>
    </row>
    <row r="1433" spans="1:1">
      <c r="A1433" s="70"/>
    </row>
    <row r="1434" spans="1:1">
      <c r="A1434" s="70"/>
    </row>
    <row r="1435" spans="1:1">
      <c r="A1435" s="70"/>
    </row>
    <row r="1436" spans="1:1">
      <c r="A1436" s="70"/>
    </row>
    <row r="1437" spans="1:1">
      <c r="A1437" s="70"/>
    </row>
    <row r="1438" spans="1:1">
      <c r="A1438" s="70"/>
    </row>
    <row r="1439" spans="1:1">
      <c r="A1439" s="70"/>
    </row>
    <row r="1440" spans="1:1">
      <c r="A1440" s="70"/>
    </row>
    <row r="1441" spans="1:1">
      <c r="A1441" s="70"/>
    </row>
    <row r="1442" spans="1:1">
      <c r="A1442" s="70"/>
    </row>
    <row r="1443" spans="1:1">
      <c r="A1443" s="70"/>
    </row>
    <row r="1444" spans="1:1">
      <c r="A1444" s="70"/>
    </row>
    <row r="1445" spans="1:1">
      <c r="A1445" s="70"/>
    </row>
    <row r="1446" spans="1:1">
      <c r="A1446" s="70"/>
    </row>
    <row r="1447" spans="1:1">
      <c r="A1447" s="70"/>
    </row>
    <row r="1448" spans="1:1">
      <c r="A1448" s="70"/>
    </row>
    <row r="1449" spans="1:1">
      <c r="A1449" s="70"/>
    </row>
    <row r="1450" spans="1:1">
      <c r="A1450" s="70"/>
    </row>
    <row r="1451" spans="1:1">
      <c r="A1451" s="70"/>
    </row>
    <row r="1452" spans="1:1">
      <c r="A1452" s="70"/>
    </row>
    <row r="1453" spans="1:1">
      <c r="A1453" s="70"/>
    </row>
    <row r="1454" spans="1:1">
      <c r="A1454" s="70"/>
    </row>
    <row r="1455" spans="1:1">
      <c r="A1455" s="70"/>
    </row>
    <row r="1456" spans="1:1">
      <c r="A1456" s="70"/>
    </row>
    <row r="1457" spans="1:1">
      <c r="A1457" s="70"/>
    </row>
    <row r="1458" spans="1:1">
      <c r="A1458" s="70"/>
    </row>
    <row r="1459" spans="1:1">
      <c r="A1459" s="70"/>
    </row>
    <row r="1460" spans="1:1">
      <c r="A1460" s="70"/>
    </row>
    <row r="1461" spans="1:1">
      <c r="A1461" s="70"/>
    </row>
    <row r="1462" spans="1:1">
      <c r="A1462" s="70"/>
    </row>
    <row r="1463" spans="1:1">
      <c r="A1463" s="70"/>
    </row>
    <row r="1464" spans="1:1">
      <c r="A1464" s="70"/>
    </row>
    <row r="1465" spans="1:1">
      <c r="A1465" s="70"/>
    </row>
    <row r="1466" spans="1:1">
      <c r="A1466" s="70"/>
    </row>
    <row r="1467" spans="1:1">
      <c r="A1467" s="70"/>
    </row>
    <row r="1468" spans="1:1">
      <c r="A1468" s="70"/>
    </row>
    <row r="1469" spans="1:1">
      <c r="A1469" s="70"/>
    </row>
    <row r="1470" spans="1:1">
      <c r="A1470" s="70"/>
    </row>
    <row r="1471" spans="1:1">
      <c r="A1471" s="70"/>
    </row>
    <row r="1472" spans="1:1">
      <c r="A1472" s="70"/>
    </row>
    <row r="1473" spans="1:1">
      <c r="A1473" s="70"/>
    </row>
    <row r="1474" spans="1:1">
      <c r="A1474" s="70"/>
    </row>
    <row r="1475" spans="1:1">
      <c r="A1475" s="70"/>
    </row>
    <row r="1476" spans="1:1">
      <c r="A1476" s="70"/>
    </row>
    <row r="1477" spans="1:1">
      <c r="A1477" s="70"/>
    </row>
    <row r="1478" spans="1:1">
      <c r="A1478" s="70"/>
    </row>
    <row r="1479" spans="1:1">
      <c r="A1479" s="70"/>
    </row>
    <row r="1480" spans="1:1">
      <c r="A1480" s="70"/>
    </row>
    <row r="1481" spans="1:1">
      <c r="A1481" s="70"/>
    </row>
    <row r="1482" spans="1:1">
      <c r="A1482" s="70"/>
    </row>
    <row r="1483" spans="1:1">
      <c r="A1483" s="70"/>
    </row>
    <row r="1484" spans="1:1">
      <c r="A1484" s="70"/>
    </row>
    <row r="1485" spans="1:1">
      <c r="A1485" s="70"/>
    </row>
    <row r="1486" spans="1:1">
      <c r="A1486" s="70"/>
    </row>
    <row r="1487" spans="1:1">
      <c r="A1487" s="70"/>
    </row>
    <row r="1488" spans="1:1">
      <c r="A1488" s="70"/>
    </row>
    <row r="1489" spans="1:1">
      <c r="A1489" s="70"/>
    </row>
    <row r="1490" spans="1:1">
      <c r="A1490" s="70"/>
    </row>
    <row r="1491" spans="1:1">
      <c r="A1491" s="70"/>
    </row>
    <row r="1492" spans="1:1">
      <c r="A1492" s="70"/>
    </row>
    <row r="1493" spans="1:1">
      <c r="A1493" s="70"/>
    </row>
    <row r="1494" spans="1:1">
      <c r="A1494" s="70"/>
    </row>
    <row r="1495" spans="1:1">
      <c r="A1495" s="70"/>
    </row>
    <row r="1496" spans="1:1">
      <c r="A1496" s="70"/>
    </row>
    <row r="1497" spans="1:1">
      <c r="A1497" s="70"/>
    </row>
    <row r="1498" spans="1:1">
      <c r="A1498" s="70"/>
    </row>
    <row r="1499" spans="1:1">
      <c r="A1499" s="70"/>
    </row>
    <row r="1500" spans="1:1">
      <c r="A1500" s="70"/>
    </row>
    <row r="1501" spans="1:1">
      <c r="A1501" s="70"/>
    </row>
    <row r="1502" spans="1:1">
      <c r="A1502" s="70"/>
    </row>
    <row r="1503" spans="1:1">
      <c r="A1503" s="70"/>
    </row>
    <row r="1504" spans="1:1">
      <c r="A1504" s="70"/>
    </row>
    <row r="1505" spans="1:1">
      <c r="A1505" s="70"/>
    </row>
    <row r="1506" spans="1:1">
      <c r="A1506" s="70"/>
    </row>
    <row r="1507" spans="1:1">
      <c r="A1507" s="70"/>
    </row>
    <row r="1508" spans="1:1">
      <c r="A1508" s="70"/>
    </row>
    <row r="1509" spans="1:1">
      <c r="A1509" s="70"/>
    </row>
    <row r="1510" spans="1:1">
      <c r="A1510" s="70"/>
    </row>
    <row r="1511" spans="1:1">
      <c r="A1511" s="70"/>
    </row>
    <row r="1512" spans="1:1">
      <c r="A1512" s="70"/>
    </row>
    <row r="1513" spans="1:1">
      <c r="A1513" s="70"/>
    </row>
    <row r="1514" spans="1:1">
      <c r="A1514" s="70"/>
    </row>
    <row r="1515" spans="1:1">
      <c r="A1515" s="70"/>
    </row>
    <row r="1516" spans="1:1">
      <c r="A1516" s="70"/>
    </row>
    <row r="1517" spans="1:1">
      <c r="A1517" s="70"/>
    </row>
    <row r="1518" spans="1:1">
      <c r="A1518" s="70"/>
    </row>
    <row r="1519" spans="1:1">
      <c r="A1519" s="70"/>
    </row>
    <row r="1520" spans="1:1">
      <c r="A1520" s="70"/>
    </row>
    <row r="1521" spans="1:1">
      <c r="A1521" s="70"/>
    </row>
    <row r="1522" spans="1:1">
      <c r="A1522" s="70"/>
    </row>
    <row r="1523" spans="1:1">
      <c r="A1523" s="70"/>
    </row>
    <row r="1524" spans="1:1">
      <c r="A1524" s="70"/>
    </row>
    <row r="1525" spans="1:1">
      <c r="A1525" s="70"/>
    </row>
    <row r="1526" spans="1:1">
      <c r="A1526" s="70"/>
    </row>
    <row r="1527" spans="1:1">
      <c r="A1527" s="70"/>
    </row>
    <row r="1528" spans="1:1">
      <c r="A1528" s="70"/>
    </row>
    <row r="1529" spans="1:1">
      <c r="A1529" s="70"/>
    </row>
    <row r="1530" spans="1:1">
      <c r="A1530" s="70"/>
    </row>
    <row r="1531" spans="1:1">
      <c r="A1531" s="70"/>
    </row>
    <row r="1532" spans="1:1">
      <c r="A1532" s="70"/>
    </row>
    <row r="1533" spans="1:1">
      <c r="A1533" s="70"/>
    </row>
    <row r="1534" spans="1:1">
      <c r="A1534" s="70"/>
    </row>
    <row r="1535" spans="1:1">
      <c r="A1535" s="70"/>
    </row>
    <row r="1536" spans="1:1">
      <c r="A1536" s="70"/>
    </row>
    <row r="1537" spans="1:1">
      <c r="A1537" s="70"/>
    </row>
    <row r="1538" spans="1:1">
      <c r="A1538" s="70"/>
    </row>
    <row r="1539" spans="1:1">
      <c r="A1539" s="70"/>
    </row>
    <row r="1540" spans="1:1">
      <c r="A1540" s="70"/>
    </row>
    <row r="1541" spans="1:1">
      <c r="A1541" s="70"/>
    </row>
    <row r="1542" spans="1:1">
      <c r="A1542" s="70"/>
    </row>
    <row r="1543" spans="1:1">
      <c r="A1543" s="70"/>
    </row>
    <row r="1544" spans="1:1">
      <c r="A1544" s="70"/>
    </row>
    <row r="1545" spans="1:1">
      <c r="A1545" s="70"/>
    </row>
    <row r="1546" spans="1:1">
      <c r="A1546" s="70"/>
    </row>
    <row r="1547" spans="1:1">
      <c r="A1547" s="70"/>
    </row>
    <row r="1548" spans="1:1">
      <c r="A1548" s="70"/>
    </row>
    <row r="1549" spans="1:1">
      <c r="A1549" s="70"/>
    </row>
    <row r="1550" spans="1:1">
      <c r="A1550" s="70"/>
    </row>
    <row r="1551" spans="1:1">
      <c r="A1551" s="70"/>
    </row>
    <row r="1552" spans="1:1">
      <c r="A1552" s="70"/>
    </row>
    <row r="1553" spans="1:1">
      <c r="A1553" s="70"/>
    </row>
    <row r="1554" spans="1:1">
      <c r="A1554" s="70"/>
    </row>
    <row r="1555" spans="1:1">
      <c r="A1555" s="70"/>
    </row>
    <row r="1556" spans="1:1">
      <c r="A1556" s="70"/>
    </row>
    <row r="1557" spans="1:1">
      <c r="A1557" s="70"/>
    </row>
  </sheetData>
  <mergeCells count="28">
    <mergeCell ref="A4:AB4"/>
    <mergeCell ref="A8:AB8"/>
    <mergeCell ref="E6:AB6"/>
    <mergeCell ref="C41:AB41"/>
    <mergeCell ref="C42:AB54"/>
    <mergeCell ref="C27:AB39"/>
    <mergeCell ref="A9:AC9"/>
    <mergeCell ref="C12:AB24"/>
    <mergeCell ref="C26:AB26"/>
    <mergeCell ref="C10:AB10"/>
    <mergeCell ref="C11:AB11"/>
    <mergeCell ref="C56:AB56"/>
    <mergeCell ref="C57:AB57"/>
    <mergeCell ref="C58:AB70"/>
    <mergeCell ref="C72:AB72"/>
    <mergeCell ref="C73:AB73"/>
    <mergeCell ref="C74:AB86"/>
    <mergeCell ref="C88:AB88"/>
    <mergeCell ref="C89:AB101"/>
    <mergeCell ref="C102:AB102"/>
    <mergeCell ref="C103:AB103"/>
    <mergeCell ref="C148:AB148"/>
    <mergeCell ref="C149:AB161"/>
    <mergeCell ref="C104:AB116"/>
    <mergeCell ref="C118:AB118"/>
    <mergeCell ref="C119:AB131"/>
    <mergeCell ref="C133:AB133"/>
    <mergeCell ref="C134:AB146"/>
  </mergeCells>
  <hyperlinks>
    <hyperlink ref="AE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11</vt:i4>
      </vt:variant>
      <vt:variant>
        <vt:lpstr>Intervalos com nome</vt:lpstr>
      </vt:variant>
      <vt:variant>
        <vt:i4>19</vt:i4>
      </vt:variant>
    </vt:vector>
  </HeadingPairs>
  <TitlesOfParts>
    <vt:vector size="30" baseType="lpstr">
      <vt:lpstr>ÍNDICE</vt:lpstr>
      <vt:lpstr>Ponto_1_Sintese</vt:lpstr>
      <vt:lpstr>Ponto_2_3_4_JustObjctMetasAmbit</vt:lpstr>
      <vt:lpstr>Ponto_5_CondicoesRE_Aviso</vt:lpstr>
      <vt:lpstr>Ponto_6_MetodologImplementacao</vt:lpstr>
      <vt:lpstr>Ponto_7_PlanoComunicacao</vt:lpstr>
      <vt:lpstr>Ponto_8.1_OrcGlobal</vt:lpstr>
      <vt:lpstr>Ponto_8.2_ComponenteExecutor</vt:lpstr>
      <vt:lpstr>Ponto_8.3_Contratos</vt:lpstr>
      <vt:lpstr>Ponto_8.4_Ano_Fonte</vt:lpstr>
      <vt:lpstr>Ponto_9_JustCritSel_PCult</vt:lpstr>
      <vt:lpstr>ÍNDICE!Área_de_Impressão</vt:lpstr>
      <vt:lpstr>Ponto_1_Sintese!Área_de_Impressão</vt:lpstr>
      <vt:lpstr>Ponto_2_3_4_JustObjctMetasAmbit!Área_de_Impressão</vt:lpstr>
      <vt:lpstr>Ponto_5_CondicoesRE_Aviso!Área_de_Impressão</vt:lpstr>
      <vt:lpstr>Ponto_6_MetodologImplementacao!Área_de_Impressão</vt:lpstr>
      <vt:lpstr>Ponto_7_PlanoComunicacao!Área_de_Impressão</vt:lpstr>
      <vt:lpstr>Ponto_8.1_OrcGlobal!Área_de_Impressão</vt:lpstr>
      <vt:lpstr>Ponto_8.2_ComponenteExecutor!Área_de_Impressão</vt:lpstr>
      <vt:lpstr>Ponto_8.3_Contratos!Área_de_Impressão</vt:lpstr>
      <vt:lpstr>Ponto_8.4_Ano_Fonte!Área_de_Impressão</vt:lpstr>
      <vt:lpstr>Ponto_9_JustCritSel_PCult!Área_de_Impressão</vt:lpstr>
      <vt:lpstr>Ponto_2_3_4_JustObjctMetasAmbit!Títulos_de_Impressão</vt:lpstr>
      <vt:lpstr>Ponto_5_CondicoesRE_Aviso!Títulos_de_Impressão</vt:lpstr>
      <vt:lpstr>Ponto_6_MetodologImplementacao!Títulos_de_Impressão</vt:lpstr>
      <vt:lpstr>Ponto_7_PlanoComunicacao!Títulos_de_Impressão</vt:lpstr>
      <vt:lpstr>Ponto_8.1_OrcGlobal!Títulos_de_Impressão</vt:lpstr>
      <vt:lpstr>Ponto_8.2_ComponenteExecutor!Títulos_de_Impressão</vt:lpstr>
      <vt:lpstr>Ponto_8.4_Ano_Fonte!Títulos_de_Impressão</vt:lpstr>
      <vt:lpstr>Ponto_9_JustCritSel_PCult!Títulos_de_Impressão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Rosa Cortez</cp:lastModifiedBy>
  <cp:lastPrinted>2016-02-19T16:08:18Z</cp:lastPrinted>
  <dcterms:created xsi:type="dcterms:W3CDTF">2000-03-15T14:26:20Z</dcterms:created>
  <dcterms:modified xsi:type="dcterms:W3CDTF">2020-02-05T10:37:55Z</dcterms:modified>
</cp:coreProperties>
</file>